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eagle\PEO\Тарифы 2027\Планирование тарифов\!! СН 2027\Раздел 2.3 Расчет НВВ на 2027 год\1.Амортизация\"/>
    </mc:Choice>
  </mc:AlternateContent>
  <xr:revisionPtr revIDLastSave="0" documentId="13_ncr:1_{8ED2DBA6-A1C2-4B33-B5AF-ED130BB2D0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Лист1!$A$4:$AY$109</definedName>
    <definedName name="_xlnm.Print_Area" localSheetId="0">Лист1!$A$1:$AR$133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N106" i="1" l="1"/>
  <c r="AN105" i="1"/>
  <c r="AH105" i="1"/>
  <c r="AG105" i="1"/>
  <c r="AN104" i="1"/>
  <c r="AH104" i="1"/>
  <c r="AB104" i="1"/>
  <c r="AG104" i="1"/>
  <c r="AI104" i="1" s="1"/>
  <c r="AB107" i="1"/>
  <c r="V104" i="1"/>
  <c r="AM106" i="1"/>
  <c r="U106" i="1"/>
  <c r="Y106" i="1" s="1"/>
  <c r="S106" i="1"/>
  <c r="T106" i="1"/>
  <c r="Q106" i="1"/>
  <c r="N106" i="1"/>
  <c r="M106" i="1"/>
  <c r="K106" i="1"/>
  <c r="S105" i="1"/>
  <c r="K105" i="1"/>
  <c r="M105" i="1" s="1"/>
  <c r="N105" i="1" s="1"/>
  <c r="Q105" i="1" s="1"/>
  <c r="T105" i="1" s="1"/>
  <c r="AQ106" i="1" l="1"/>
  <c r="AO106" i="1"/>
  <c r="AR106" i="1" s="1"/>
  <c r="W106" i="1"/>
  <c r="Z106" i="1" s="1"/>
  <c r="AE105" i="1"/>
  <c r="AF105" i="1"/>
  <c r="U105" i="1"/>
  <c r="AM105" i="1"/>
  <c r="AC106" i="1" l="1"/>
  <c r="AF106" i="1" s="1"/>
  <c r="AB106" i="1"/>
  <c r="AE106" i="1"/>
  <c r="AQ105" i="1"/>
  <c r="AO105" i="1"/>
  <c r="AR105" i="1" s="1"/>
  <c r="Y105" i="1"/>
  <c r="W105" i="1"/>
  <c r="Z105" i="1" s="1"/>
  <c r="AG106" i="1" l="1"/>
  <c r="AT106" i="1" s="1"/>
  <c r="AK105" i="1"/>
  <c r="AI105" i="1"/>
  <c r="AL105" i="1" s="1"/>
  <c r="AU105" i="1"/>
  <c r="AT105" i="1"/>
  <c r="AK106" i="1" l="1"/>
  <c r="AI106" i="1"/>
  <c r="AL106" i="1" s="1"/>
  <c r="AA104" i="1" l="1"/>
  <c r="S104" i="1"/>
  <c r="U104" i="1"/>
  <c r="K104" i="1"/>
  <c r="M104" i="1" s="1"/>
  <c r="N104" i="1" s="1"/>
  <c r="Q104" i="1" s="1"/>
  <c r="T104" i="1" s="1"/>
  <c r="V103" i="1"/>
  <c r="AH103" i="1" s="1"/>
  <c r="AM103" i="1" s="1"/>
  <c r="S103" i="1"/>
  <c r="P103" i="1"/>
  <c r="U103" i="1" s="1"/>
  <c r="K103" i="1"/>
  <c r="M103" i="1" s="1"/>
  <c r="N103" i="1" s="1"/>
  <c r="Q103" i="1" s="1"/>
  <c r="T103" i="1" s="1"/>
  <c r="U99" i="1"/>
  <c r="AG99" i="1" s="1"/>
  <c r="J98" i="1"/>
  <c r="J44" i="1"/>
  <c r="AU89" i="1"/>
  <c r="AU90" i="1"/>
  <c r="AU109" i="1"/>
  <c r="AU110" i="1"/>
  <c r="AU111" i="1"/>
  <c r="O38" i="1"/>
  <c r="H108" i="1"/>
  <c r="O102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O63" i="1"/>
  <c r="Q63" i="1" s="1"/>
  <c r="O64" i="1"/>
  <c r="Q64" i="1" s="1"/>
  <c r="O60" i="1"/>
  <c r="Q60" i="1" s="1"/>
  <c r="O61" i="1"/>
  <c r="Q61" i="1" s="1"/>
  <c r="O62" i="1"/>
  <c r="Q62" i="1" s="1"/>
  <c r="K87" i="1"/>
  <c r="L87" i="1"/>
  <c r="O87" i="1"/>
  <c r="Y60" i="1"/>
  <c r="Y63" i="1"/>
  <c r="Y64" i="1"/>
  <c r="V13" i="1"/>
  <c r="Y33" i="1"/>
  <c r="Y34" i="1"/>
  <c r="Z60" i="1"/>
  <c r="Y61" i="1"/>
  <c r="Z61" i="1"/>
  <c r="Y62" i="1"/>
  <c r="Z62" i="1"/>
  <c r="Z63" i="1"/>
  <c r="Z64" i="1"/>
  <c r="O83" i="1"/>
  <c r="AA103" i="1" l="1"/>
  <c r="AE103" i="1" s="1"/>
  <c r="S87" i="1"/>
  <c r="AE104" i="1"/>
  <c r="AC104" i="1"/>
  <c r="AF104" i="1" s="1"/>
  <c r="W104" i="1"/>
  <c r="Z104" i="1" s="1"/>
  <c r="Y104" i="1"/>
  <c r="AM104" i="1"/>
  <c r="Y103" i="1"/>
  <c r="W103" i="1"/>
  <c r="Z103" i="1" s="1"/>
  <c r="AQ103" i="1"/>
  <c r="AO103" i="1"/>
  <c r="AR103" i="1" s="1"/>
  <c r="AC103" i="1"/>
  <c r="AF103" i="1" s="1"/>
  <c r="AB103" i="1"/>
  <c r="AA99" i="1"/>
  <c r="S63" i="1"/>
  <c r="M87" i="1"/>
  <c r="N87" i="1" s="1"/>
  <c r="Q87" i="1" s="1"/>
  <c r="U87" i="1"/>
  <c r="W87" i="1" s="1"/>
  <c r="Z87" i="1" s="1"/>
  <c r="P87" i="1"/>
  <c r="AQ104" i="1" l="1"/>
  <c r="AO104" i="1"/>
  <c r="AR104" i="1" s="1"/>
  <c r="AG103" i="1"/>
  <c r="AN103" i="1"/>
  <c r="T87" i="1"/>
  <c r="V87" i="1"/>
  <c r="AA87" i="1" s="1"/>
  <c r="AB87" i="1" s="1"/>
  <c r="Y87" i="1"/>
  <c r="AK104" i="1" l="1"/>
  <c r="AL104" i="1"/>
  <c r="AU104" i="1"/>
  <c r="AT104" i="1"/>
  <c r="AI103" i="1"/>
  <c r="AL103" i="1" s="1"/>
  <c r="AK103" i="1"/>
  <c r="AT103" i="1"/>
  <c r="AU103" i="1"/>
  <c r="AG87" i="1"/>
  <c r="AH87" i="1" s="1"/>
  <c r="AE87" i="1"/>
  <c r="AC87" i="1"/>
  <c r="AF87" i="1" s="1"/>
  <c r="AM87" i="1" l="1"/>
  <c r="AN87" i="1" s="1"/>
  <c r="AK87" i="1"/>
  <c r="AI87" i="1"/>
  <c r="AL87" i="1" s="1"/>
  <c r="AT87" i="1" l="1"/>
  <c r="AU87" i="1"/>
  <c r="AO87" i="1"/>
  <c r="AR87" i="1" s="1"/>
  <c r="AQ87" i="1"/>
  <c r="O80" i="1" l="1"/>
  <c r="O81" i="1"/>
  <c r="O82" i="1"/>
  <c r="O84" i="1"/>
  <c r="S84" i="1" s="1"/>
  <c r="O85" i="1"/>
  <c r="O86" i="1"/>
  <c r="L84" i="1"/>
  <c r="I88" i="1"/>
  <c r="X88" i="1"/>
  <c r="AD88" i="1"/>
  <c r="AJ88" i="1"/>
  <c r="H88" i="1"/>
  <c r="K81" i="1"/>
  <c r="K82" i="1"/>
  <c r="K83" i="1"/>
  <c r="K84" i="1"/>
  <c r="K85" i="1"/>
  <c r="K86" i="1"/>
  <c r="L80" i="1"/>
  <c r="L81" i="1"/>
  <c r="L82" i="1"/>
  <c r="L83" i="1"/>
  <c r="L85" i="1"/>
  <c r="L86" i="1"/>
  <c r="K80" i="1"/>
  <c r="P84" i="1" l="1"/>
  <c r="P83" i="1"/>
  <c r="P82" i="1"/>
  <c r="P80" i="1"/>
  <c r="M81" i="1"/>
  <c r="N81" i="1" s="1"/>
  <c r="Q81" i="1" s="1"/>
  <c r="T81" i="1" s="1"/>
  <c r="M80" i="1"/>
  <c r="N80" i="1" s="1"/>
  <c r="Q80" i="1" s="1"/>
  <c r="T80" i="1" s="1"/>
  <c r="M85" i="1"/>
  <c r="N85" i="1" s="1"/>
  <c r="Q85" i="1" s="1"/>
  <c r="T85" i="1" s="1"/>
  <c r="M86" i="1"/>
  <c r="N86" i="1" s="1"/>
  <c r="S80" i="1"/>
  <c r="U83" i="1"/>
  <c r="V83" i="1" s="1"/>
  <c r="AA83" i="1" s="1"/>
  <c r="AB83" i="1" s="1"/>
  <c r="AG83" i="1" s="1"/>
  <c r="P81" i="1"/>
  <c r="S86" i="1"/>
  <c r="U80" i="1"/>
  <c r="K88" i="1"/>
  <c r="S83" i="1"/>
  <c r="S85" i="1"/>
  <c r="M83" i="1"/>
  <c r="N83" i="1" s="1"/>
  <c r="Q83" i="1" s="1"/>
  <c r="T83" i="1" s="1"/>
  <c r="M82" i="1"/>
  <c r="N82" i="1" s="1"/>
  <c r="Q82" i="1" s="1"/>
  <c r="T82" i="1" s="1"/>
  <c r="S82" i="1"/>
  <c r="U82" i="1"/>
  <c r="P86" i="1"/>
  <c r="S81" i="1"/>
  <c r="P85" i="1"/>
  <c r="U85" i="1" s="1"/>
  <c r="M84" i="1"/>
  <c r="U81" i="1" l="1"/>
  <c r="W81" i="1" s="1"/>
  <c r="Z81" i="1" s="1"/>
  <c r="U86" i="1"/>
  <c r="U84" i="1"/>
  <c r="Q86" i="1"/>
  <c r="T86" i="1" s="1"/>
  <c r="Y83" i="1"/>
  <c r="AH83" i="1"/>
  <c r="AM83" i="1" s="1"/>
  <c r="AU83" i="1" s="1"/>
  <c r="AI83" i="1"/>
  <c r="AL83" i="1" s="1"/>
  <c r="AK83" i="1"/>
  <c r="Y81" i="1"/>
  <c r="Y80" i="1"/>
  <c r="W80" i="1"/>
  <c r="Z80" i="1" s="1"/>
  <c r="W85" i="1"/>
  <c r="Z85" i="1" s="1"/>
  <c r="Y85" i="1"/>
  <c r="V85" i="1"/>
  <c r="AA85" i="1" s="1"/>
  <c r="P88" i="1"/>
  <c r="W82" i="1"/>
  <c r="Z82" i="1" s="1"/>
  <c r="Y82" i="1"/>
  <c r="V80" i="1"/>
  <c r="M88" i="1"/>
  <c r="AC83" i="1"/>
  <c r="AF83" i="1" s="1"/>
  <c r="W83" i="1"/>
  <c r="Z83" i="1" s="1"/>
  <c r="AE83" i="1"/>
  <c r="V82" i="1"/>
  <c r="N84" i="1"/>
  <c r="V86" i="1" l="1"/>
  <c r="AA86" i="1" s="1"/>
  <c r="AB86" i="1" s="1"/>
  <c r="AT83" i="1"/>
  <c r="Y86" i="1"/>
  <c r="W86" i="1"/>
  <c r="Z86" i="1" s="1"/>
  <c r="V81" i="1"/>
  <c r="AA81" i="1" s="1"/>
  <c r="V84" i="1"/>
  <c r="Y84" i="1"/>
  <c r="AA80" i="1"/>
  <c r="AC86" i="1"/>
  <c r="AF86" i="1" s="1"/>
  <c r="N88" i="1"/>
  <c r="W84" i="1"/>
  <c r="Z84" i="1" s="1"/>
  <c r="Q84" i="1"/>
  <c r="T84" i="1" s="1"/>
  <c r="AA82" i="1"/>
  <c r="AB85" i="1"/>
  <c r="AG85" i="1" s="1"/>
  <c r="AC85" i="1"/>
  <c r="AF85" i="1" s="1"/>
  <c r="AE85" i="1"/>
  <c r="AN83" i="1"/>
  <c r="AO83" i="1"/>
  <c r="AR83" i="1" s="1"/>
  <c r="AQ83" i="1"/>
  <c r="AB81" i="1" l="1"/>
  <c r="AG81" i="1" s="1"/>
  <c r="AI81" i="1" s="1"/>
  <c r="AL81" i="1" s="1"/>
  <c r="AA84" i="1"/>
  <c r="AB84" i="1" s="1"/>
  <c r="AB82" i="1"/>
  <c r="AE86" i="1"/>
  <c r="AG82" i="1"/>
  <c r="AH82" i="1" s="1"/>
  <c r="AG86" i="1"/>
  <c r="AH85" i="1"/>
  <c r="AM85" i="1" s="1"/>
  <c r="AU85" i="1" s="1"/>
  <c r="AI85" i="1"/>
  <c r="AL85" i="1" s="1"/>
  <c r="AK85" i="1"/>
  <c r="AC80" i="1"/>
  <c r="AF80" i="1" s="1"/>
  <c r="AE80" i="1"/>
  <c r="AB80" i="1"/>
  <c r="AG80" i="1" s="1"/>
  <c r="AC82" i="1"/>
  <c r="AF82" i="1" s="1"/>
  <c r="AE82" i="1"/>
  <c r="AC81" i="1"/>
  <c r="AF81" i="1" s="1"/>
  <c r="AE81" i="1"/>
  <c r="O5" i="1"/>
  <c r="O79" i="1"/>
  <c r="O6" i="1"/>
  <c r="S6" i="1" s="1"/>
  <c r="O7" i="1"/>
  <c r="S7" i="1" s="1"/>
  <c r="O8" i="1"/>
  <c r="S8" i="1" s="1"/>
  <c r="O9" i="1"/>
  <c r="S9" i="1" s="1"/>
  <c r="O10" i="1"/>
  <c r="S10" i="1" s="1"/>
  <c r="O11" i="1"/>
  <c r="S11" i="1" s="1"/>
  <c r="O12" i="1"/>
  <c r="S12" i="1" s="1"/>
  <c r="O13" i="1"/>
  <c r="O14" i="1"/>
  <c r="S14" i="1" s="1"/>
  <c r="O15" i="1"/>
  <c r="S15" i="1" s="1"/>
  <c r="O16" i="1"/>
  <c r="S16" i="1" s="1"/>
  <c r="O17" i="1"/>
  <c r="S17" i="1" s="1"/>
  <c r="O18" i="1"/>
  <c r="S18" i="1" s="1"/>
  <c r="O19" i="1"/>
  <c r="S19" i="1" s="1"/>
  <c r="O20" i="1"/>
  <c r="S20" i="1" s="1"/>
  <c r="O21" i="1"/>
  <c r="S21" i="1" s="1"/>
  <c r="O22" i="1"/>
  <c r="S22" i="1" s="1"/>
  <c r="O23" i="1"/>
  <c r="S23" i="1" s="1"/>
  <c r="O24" i="1"/>
  <c r="S24" i="1" s="1"/>
  <c r="O25" i="1"/>
  <c r="S25" i="1" s="1"/>
  <c r="O26" i="1"/>
  <c r="S26" i="1" s="1"/>
  <c r="O27" i="1"/>
  <c r="S27" i="1" s="1"/>
  <c r="O28" i="1"/>
  <c r="S28" i="1" s="1"/>
  <c r="O29" i="1"/>
  <c r="S29" i="1" s="1"/>
  <c r="O30" i="1"/>
  <c r="S30" i="1" s="1"/>
  <c r="O31" i="1"/>
  <c r="S31" i="1" s="1"/>
  <c r="O32" i="1"/>
  <c r="S32" i="1" s="1"/>
  <c r="O33" i="1"/>
  <c r="O34" i="1"/>
  <c r="O35" i="1"/>
  <c r="S35" i="1" s="1"/>
  <c r="O36" i="1"/>
  <c r="S36" i="1" s="1"/>
  <c r="O37" i="1"/>
  <c r="S37" i="1" s="1"/>
  <c r="S38" i="1"/>
  <c r="O39" i="1"/>
  <c r="S39" i="1" s="1"/>
  <c r="O40" i="1"/>
  <c r="S40" i="1" s="1"/>
  <c r="O41" i="1"/>
  <c r="S41" i="1" s="1"/>
  <c r="O42" i="1"/>
  <c r="S42" i="1" s="1"/>
  <c r="O43" i="1"/>
  <c r="S43" i="1" s="1"/>
  <c r="O44" i="1"/>
  <c r="S44" i="1" s="1"/>
  <c r="O45" i="1"/>
  <c r="S45" i="1" s="1"/>
  <c r="O46" i="1"/>
  <c r="S46" i="1" s="1"/>
  <c r="O47" i="1"/>
  <c r="S47" i="1" s="1"/>
  <c r="O48" i="1"/>
  <c r="S48" i="1" s="1"/>
  <c r="O49" i="1"/>
  <c r="S49" i="1" s="1"/>
  <c r="O50" i="1"/>
  <c r="S50" i="1" s="1"/>
  <c r="O51" i="1"/>
  <c r="S51" i="1" s="1"/>
  <c r="O52" i="1"/>
  <c r="S52" i="1" s="1"/>
  <c r="O53" i="1"/>
  <c r="S53" i="1" s="1"/>
  <c r="O54" i="1"/>
  <c r="S54" i="1" s="1"/>
  <c r="O55" i="1"/>
  <c r="S55" i="1" s="1"/>
  <c r="O56" i="1"/>
  <c r="S56" i="1" s="1"/>
  <c r="O57" i="1"/>
  <c r="S57" i="1" s="1"/>
  <c r="O58" i="1"/>
  <c r="S58" i="1" s="1"/>
  <c r="O59" i="1"/>
  <c r="S59" i="1" s="1"/>
  <c r="O65" i="1"/>
  <c r="S65" i="1" s="1"/>
  <c r="O66" i="1"/>
  <c r="S66" i="1" s="1"/>
  <c r="O67" i="1"/>
  <c r="S67" i="1" s="1"/>
  <c r="O68" i="1"/>
  <c r="S68" i="1" s="1"/>
  <c r="O69" i="1"/>
  <c r="S69" i="1" s="1"/>
  <c r="O70" i="1"/>
  <c r="S70" i="1" s="1"/>
  <c r="O71" i="1"/>
  <c r="S71" i="1" s="1"/>
  <c r="O72" i="1"/>
  <c r="S72" i="1" s="1"/>
  <c r="O73" i="1"/>
  <c r="S73" i="1" s="1"/>
  <c r="O74" i="1"/>
  <c r="S74" i="1" s="1"/>
  <c r="O75" i="1"/>
  <c r="S75" i="1" s="1"/>
  <c r="O76" i="1"/>
  <c r="S76" i="1" s="1"/>
  <c r="O77" i="1"/>
  <c r="S77" i="1" s="1"/>
  <c r="O78" i="1"/>
  <c r="S78" i="1" s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J33" i="1" s="1"/>
  <c r="L34" i="1"/>
  <c r="J34" i="1" s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J60" i="1" s="1"/>
  <c r="L61" i="1"/>
  <c r="J61" i="1" s="1"/>
  <c r="L62" i="1"/>
  <c r="J62" i="1" s="1"/>
  <c r="L63" i="1"/>
  <c r="J63" i="1" s="1"/>
  <c r="L64" i="1"/>
  <c r="J64" i="1" s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5" i="1"/>
  <c r="AK81" i="1" l="1"/>
  <c r="AH81" i="1"/>
  <c r="AM81" i="1" s="1"/>
  <c r="AU81" i="1" s="1"/>
  <c r="J88" i="1"/>
  <c r="AG84" i="1"/>
  <c r="AH84" i="1" s="1"/>
  <c r="AM84" i="1" s="1"/>
  <c r="AE84" i="1"/>
  <c r="AC84" i="1"/>
  <c r="AF84" i="1" s="1"/>
  <c r="U65" i="1"/>
  <c r="V65" i="1" s="1"/>
  <c r="AA65" i="1" s="1"/>
  <c r="AT85" i="1"/>
  <c r="U59" i="1"/>
  <c r="Y59" i="1" s="1"/>
  <c r="T63" i="1"/>
  <c r="T61" i="1"/>
  <c r="S61" i="1"/>
  <c r="T60" i="1"/>
  <c r="S60" i="1"/>
  <c r="Q13" i="1"/>
  <c r="T13" i="1" s="1"/>
  <c r="S13" i="1"/>
  <c r="AN85" i="1"/>
  <c r="AO85" i="1"/>
  <c r="AR85" i="1" s="1"/>
  <c r="AQ85" i="1"/>
  <c r="L88" i="1"/>
  <c r="Q34" i="1"/>
  <c r="T34" i="1" s="1"/>
  <c r="S34" i="1"/>
  <c r="AI86" i="1"/>
  <c r="AL86" i="1" s="1"/>
  <c r="AK86" i="1"/>
  <c r="Q5" i="1"/>
  <c r="T5" i="1" s="1"/>
  <c r="O88" i="1"/>
  <c r="T62" i="1"/>
  <c r="S62" i="1"/>
  <c r="Q33" i="1"/>
  <c r="T33" i="1" s="1"/>
  <c r="S33" i="1"/>
  <c r="AH86" i="1"/>
  <c r="AM82" i="1"/>
  <c r="AU82" i="1" s="1"/>
  <c r="AI82" i="1"/>
  <c r="AL82" i="1" s="1"/>
  <c r="AK82" i="1"/>
  <c r="T64" i="1"/>
  <c r="S64" i="1"/>
  <c r="S79" i="1"/>
  <c r="Q79" i="1"/>
  <c r="T79" i="1" s="1"/>
  <c r="AH80" i="1"/>
  <c r="AM80" i="1" s="1"/>
  <c r="AT80" i="1" s="1"/>
  <c r="AK80" i="1"/>
  <c r="AI80" i="1"/>
  <c r="AL80" i="1" s="1"/>
  <c r="AN81" i="1"/>
  <c r="AQ81" i="1"/>
  <c r="AO81" i="1"/>
  <c r="AR81" i="1" s="1"/>
  <c r="Q52" i="1"/>
  <c r="T52" i="1" s="1"/>
  <c r="Q50" i="1"/>
  <c r="T50" i="1" s="1"/>
  <c r="Q38" i="1"/>
  <c r="T38" i="1" s="1"/>
  <c r="Q29" i="1"/>
  <c r="T29" i="1" s="1"/>
  <c r="Q27" i="1"/>
  <c r="T27" i="1" s="1"/>
  <c r="U76" i="1"/>
  <c r="U41" i="1"/>
  <c r="U50" i="1"/>
  <c r="W50" i="1" s="1"/>
  <c r="Z50" i="1" s="1"/>
  <c r="U18" i="1"/>
  <c r="V62" i="1"/>
  <c r="AA62" i="1" s="1"/>
  <c r="U15" i="1"/>
  <c r="U52" i="1"/>
  <c r="V63" i="1"/>
  <c r="AA63" i="1" s="1"/>
  <c r="U37" i="1"/>
  <c r="U26" i="1"/>
  <c r="U14" i="1"/>
  <c r="U72" i="1"/>
  <c r="V60" i="1"/>
  <c r="AA60" i="1" s="1"/>
  <c r="U48" i="1"/>
  <c r="U36" i="1"/>
  <c r="U25" i="1"/>
  <c r="AA13" i="1"/>
  <c r="Q18" i="1"/>
  <c r="T18" i="1" s="1"/>
  <c r="U17" i="1"/>
  <c r="U49" i="1"/>
  <c r="U71" i="1"/>
  <c r="W71" i="1" s="1"/>
  <c r="Z71" i="1" s="1"/>
  <c r="Z59" i="1"/>
  <c r="U47" i="1"/>
  <c r="U35" i="1"/>
  <c r="U24" i="1"/>
  <c r="U12" i="1"/>
  <c r="Q6" i="1"/>
  <c r="T6" i="1" s="1"/>
  <c r="U29" i="1"/>
  <c r="V64" i="1"/>
  <c r="AA64" i="1" s="1"/>
  <c r="U74" i="1"/>
  <c r="U70" i="1"/>
  <c r="U11" i="1"/>
  <c r="U51" i="1"/>
  <c r="U73" i="1"/>
  <c r="U58" i="1"/>
  <c r="U46" i="1"/>
  <c r="U23" i="1"/>
  <c r="U69" i="1"/>
  <c r="U57" i="1"/>
  <c r="U45" i="1"/>
  <c r="Z33" i="1"/>
  <c r="U22" i="1"/>
  <c r="U10" i="1"/>
  <c r="U53" i="1"/>
  <c r="U28" i="1"/>
  <c r="U38" i="1"/>
  <c r="U68" i="1"/>
  <c r="Q76" i="1"/>
  <c r="T76" i="1" s="1"/>
  <c r="U6" i="1"/>
  <c r="U40" i="1"/>
  <c r="U75" i="1"/>
  <c r="U27" i="1"/>
  <c r="U5" i="1"/>
  <c r="V5" i="1" s="1"/>
  <c r="U44" i="1"/>
  <c r="U9" i="1"/>
  <c r="U79" i="1"/>
  <c r="V79" i="1" s="1"/>
  <c r="AA79" i="1" s="1"/>
  <c r="U67" i="1"/>
  <c r="U55" i="1"/>
  <c r="U43" i="1"/>
  <c r="U31" i="1"/>
  <c r="U20" i="1"/>
  <c r="U8" i="1"/>
  <c r="U77" i="1"/>
  <c r="U39" i="1"/>
  <c r="U16" i="1"/>
  <c r="U56" i="1"/>
  <c r="W56" i="1" s="1"/>
  <c r="Z56" i="1" s="1"/>
  <c r="U32" i="1"/>
  <c r="Y32" i="1" s="1"/>
  <c r="U21" i="1"/>
  <c r="U78" i="1"/>
  <c r="U66" i="1"/>
  <c r="U54" i="1"/>
  <c r="U42" i="1"/>
  <c r="U30" i="1"/>
  <c r="U19" i="1"/>
  <c r="U7" i="1"/>
  <c r="Q78" i="1"/>
  <c r="T78" i="1" s="1"/>
  <c r="Q77" i="1"/>
  <c r="T77" i="1" s="1"/>
  <c r="Q51" i="1"/>
  <c r="T51" i="1" s="1"/>
  <c r="Q19" i="1"/>
  <c r="T19" i="1" s="1"/>
  <c r="Q75" i="1"/>
  <c r="T75" i="1" s="1"/>
  <c r="Q42" i="1"/>
  <c r="T42" i="1" s="1"/>
  <c r="Q17" i="1"/>
  <c r="T17" i="1" s="1"/>
  <c r="Q74" i="1"/>
  <c r="T74" i="1" s="1"/>
  <c r="Q41" i="1"/>
  <c r="T41" i="1" s="1"/>
  <c r="Q16" i="1"/>
  <c r="T16" i="1" s="1"/>
  <c r="Q66" i="1"/>
  <c r="T66" i="1" s="1"/>
  <c r="Q40" i="1"/>
  <c r="T40" i="1" s="1"/>
  <c r="Q15" i="1"/>
  <c r="T15" i="1" s="1"/>
  <c r="Q65" i="1"/>
  <c r="T65" i="1" s="1"/>
  <c r="Q39" i="1"/>
  <c r="T39" i="1" s="1"/>
  <c r="Q7" i="1"/>
  <c r="T7" i="1" s="1"/>
  <c r="Q30" i="1"/>
  <c r="T30" i="1" s="1"/>
  <c r="S5" i="1"/>
  <c r="Q54" i="1"/>
  <c r="T54" i="1" s="1"/>
  <c r="Q53" i="1"/>
  <c r="T53" i="1" s="1"/>
  <c r="Q28" i="1"/>
  <c r="T28" i="1" s="1"/>
  <c r="Y51" i="1"/>
  <c r="V37" i="1"/>
  <c r="AA37" i="1" s="1"/>
  <c r="W37" i="1"/>
  <c r="Z37" i="1" s="1"/>
  <c r="Q73" i="1"/>
  <c r="T73" i="1" s="1"/>
  <c r="Q49" i="1"/>
  <c r="T49" i="1" s="1"/>
  <c r="Q37" i="1"/>
  <c r="T37" i="1" s="1"/>
  <c r="Q26" i="1"/>
  <c r="T26" i="1" s="1"/>
  <c r="Q14" i="1"/>
  <c r="T14" i="1" s="1"/>
  <c r="V61" i="1"/>
  <c r="Q72" i="1"/>
  <c r="T72" i="1" s="1"/>
  <c r="Q48" i="1"/>
  <c r="T48" i="1" s="1"/>
  <c r="Q36" i="1"/>
  <c r="T36" i="1" s="1"/>
  <c r="Q25" i="1"/>
  <c r="T25" i="1" s="1"/>
  <c r="Z34" i="1"/>
  <c r="V34" i="1"/>
  <c r="AA34" i="1" s="1"/>
  <c r="Q71" i="1"/>
  <c r="T71" i="1" s="1"/>
  <c r="Q59" i="1"/>
  <c r="T59" i="1" s="1"/>
  <c r="Q47" i="1"/>
  <c r="T47" i="1" s="1"/>
  <c r="Q35" i="1"/>
  <c r="T35" i="1" s="1"/>
  <c r="Q24" i="1"/>
  <c r="T24" i="1" s="1"/>
  <c r="Q12" i="1"/>
  <c r="T12" i="1" s="1"/>
  <c r="Q70" i="1"/>
  <c r="T70" i="1" s="1"/>
  <c r="Q58" i="1"/>
  <c r="T58" i="1" s="1"/>
  <c r="Q46" i="1"/>
  <c r="T46" i="1" s="1"/>
  <c r="Q23" i="1"/>
  <c r="T23" i="1" s="1"/>
  <c r="Q11" i="1"/>
  <c r="T11" i="1" s="1"/>
  <c r="Q69" i="1"/>
  <c r="T69" i="1" s="1"/>
  <c r="Q57" i="1"/>
  <c r="T57" i="1" s="1"/>
  <c r="Q45" i="1"/>
  <c r="T45" i="1" s="1"/>
  <c r="Q22" i="1"/>
  <c r="T22" i="1" s="1"/>
  <c r="Q10" i="1"/>
  <c r="T10" i="1" s="1"/>
  <c r="Q68" i="1"/>
  <c r="T68" i="1" s="1"/>
  <c r="Q56" i="1"/>
  <c r="T56" i="1" s="1"/>
  <c r="Q44" i="1"/>
  <c r="T44" i="1" s="1"/>
  <c r="Q32" i="1"/>
  <c r="T32" i="1" s="1"/>
  <c r="Q21" i="1"/>
  <c r="T21" i="1" s="1"/>
  <c r="Q9" i="1"/>
  <c r="T9" i="1" s="1"/>
  <c r="Y66" i="1"/>
  <c r="Q67" i="1"/>
  <c r="T67" i="1" s="1"/>
  <c r="Q55" i="1"/>
  <c r="T55" i="1" s="1"/>
  <c r="Q43" i="1"/>
  <c r="T43" i="1" s="1"/>
  <c r="Q31" i="1"/>
  <c r="T31" i="1" s="1"/>
  <c r="Q20" i="1"/>
  <c r="T20" i="1" s="1"/>
  <c r="Q8" i="1"/>
  <c r="T8" i="1" s="1"/>
  <c r="O116" i="1"/>
  <c r="T138" i="1"/>
  <c r="AT81" i="1" l="1"/>
  <c r="AU84" i="1"/>
  <c r="AT84" i="1"/>
  <c r="V20" i="1"/>
  <c r="AA20" i="1" s="1"/>
  <c r="AC20" i="1" s="1"/>
  <c r="Y24" i="1"/>
  <c r="V6" i="1"/>
  <c r="AA6" i="1" s="1"/>
  <c r="W23" i="1"/>
  <c r="Z23" i="1" s="1"/>
  <c r="V31" i="1"/>
  <c r="AA31" i="1" s="1"/>
  <c r="AC31" i="1" s="1"/>
  <c r="V35" i="1"/>
  <c r="AA35" i="1" s="1"/>
  <c r="W54" i="1"/>
  <c r="Z54" i="1" s="1"/>
  <c r="W43" i="1"/>
  <c r="Z43" i="1" s="1"/>
  <c r="V68" i="1"/>
  <c r="AA68" i="1" s="1"/>
  <c r="AC68" i="1" s="1"/>
  <c r="AF68" i="1" s="1"/>
  <c r="W58" i="1"/>
  <c r="Z58" i="1" s="1"/>
  <c r="W47" i="1"/>
  <c r="Z47" i="1" s="1"/>
  <c r="W14" i="1"/>
  <c r="Z14" i="1" s="1"/>
  <c r="V30" i="1"/>
  <c r="AA30" i="1" s="1"/>
  <c r="AC30" i="1" s="1"/>
  <c r="W41" i="1"/>
  <c r="Z41" i="1" s="1"/>
  <c r="V42" i="1"/>
  <c r="AA42" i="1" s="1"/>
  <c r="V46" i="1"/>
  <c r="AA46" i="1" s="1"/>
  <c r="W76" i="1"/>
  <c r="Z76" i="1" s="1"/>
  <c r="W44" i="1"/>
  <c r="Z44" i="1" s="1"/>
  <c r="W66" i="1"/>
  <c r="Z66" i="1" s="1"/>
  <c r="V55" i="1"/>
  <c r="AA55" i="1" s="1"/>
  <c r="Y38" i="1"/>
  <c r="V73" i="1"/>
  <c r="AA73" i="1" s="1"/>
  <c r="W26" i="1"/>
  <c r="Z26" i="1" s="1"/>
  <c r="V72" i="1"/>
  <c r="AA72" i="1" s="1"/>
  <c r="V78" i="1"/>
  <c r="AA78" i="1" s="1"/>
  <c r="AC78" i="1" s="1"/>
  <c r="AF78" i="1" s="1"/>
  <c r="W67" i="1"/>
  <c r="Z67" i="1" s="1"/>
  <c r="V28" i="1"/>
  <c r="AA28" i="1" s="1"/>
  <c r="AC28" i="1" s="1"/>
  <c r="V51" i="1"/>
  <c r="AA51" i="1" s="1"/>
  <c r="AE51" i="1" s="1"/>
  <c r="V71" i="1"/>
  <c r="AA71" i="1" s="1"/>
  <c r="AE71" i="1" s="1"/>
  <c r="Y37" i="1"/>
  <c r="AT82" i="1"/>
  <c r="V10" i="1"/>
  <c r="AA10" i="1" s="1"/>
  <c r="AC10" i="1" s="1"/>
  <c r="Y44" i="1"/>
  <c r="Y53" i="1"/>
  <c r="W9" i="1"/>
  <c r="Z9" i="1" s="1"/>
  <c r="Y56" i="1"/>
  <c r="W49" i="1"/>
  <c r="Z49" i="1" s="1"/>
  <c r="V16" i="1"/>
  <c r="AA16" i="1" s="1"/>
  <c r="V15" i="1"/>
  <c r="AA15" i="1" s="1"/>
  <c r="V59" i="1"/>
  <c r="V32" i="1"/>
  <c r="AA32" i="1" s="1"/>
  <c r="AC32" i="1" s="1"/>
  <c r="V52" i="1"/>
  <c r="AA52" i="1" s="1"/>
  <c r="Y74" i="1"/>
  <c r="AU80" i="1"/>
  <c r="V39" i="1"/>
  <c r="AA39" i="1" s="1"/>
  <c r="AC39" i="1" s="1"/>
  <c r="V27" i="1"/>
  <c r="AA27" i="1" s="1"/>
  <c r="AC27" i="1" s="1"/>
  <c r="V45" i="1"/>
  <c r="V29" i="1"/>
  <c r="AA29" i="1" s="1"/>
  <c r="V25" i="1"/>
  <c r="AA25" i="1" s="1"/>
  <c r="AI84" i="1"/>
  <c r="AL84" i="1" s="1"/>
  <c r="AK84" i="1"/>
  <c r="Y21" i="1"/>
  <c r="V17" i="1"/>
  <c r="AA17" i="1" s="1"/>
  <c r="AC17" i="1" s="1"/>
  <c r="Y79" i="1"/>
  <c r="Y49" i="1"/>
  <c r="Y47" i="1"/>
  <c r="V49" i="1"/>
  <c r="AA49" i="1" s="1"/>
  <c r="AC49" i="1" s="1"/>
  <c r="AF49" i="1" s="1"/>
  <c r="Y7" i="1"/>
  <c r="W77" i="1"/>
  <c r="Z77" i="1" s="1"/>
  <c r="V75" i="1"/>
  <c r="AA75" i="1" s="1"/>
  <c r="V57" i="1"/>
  <c r="AA57" i="1" s="1"/>
  <c r="AC57" i="1" s="1"/>
  <c r="AF57" i="1" s="1"/>
  <c r="V36" i="1"/>
  <c r="AA36" i="1" s="1"/>
  <c r="AC36" i="1" s="1"/>
  <c r="V18" i="1"/>
  <c r="AA18" i="1" s="1"/>
  <c r="W79" i="1"/>
  <c r="Z79" i="1" s="1"/>
  <c r="Y70" i="1"/>
  <c r="V22" i="1"/>
  <c r="AA22" i="1" s="1"/>
  <c r="Y19" i="1"/>
  <c r="W8" i="1"/>
  <c r="Z8" i="1" s="1"/>
  <c r="V40" i="1"/>
  <c r="AA40" i="1" s="1"/>
  <c r="AC40" i="1" s="1"/>
  <c r="V69" i="1"/>
  <c r="AA69" i="1" s="1"/>
  <c r="AC69" i="1" s="1"/>
  <c r="AF69" i="1" s="1"/>
  <c r="V12" i="1"/>
  <c r="AA12" i="1" s="1"/>
  <c r="AC12" i="1" s="1"/>
  <c r="V48" i="1"/>
  <c r="AA48" i="1" s="1"/>
  <c r="AE48" i="1" s="1"/>
  <c r="Y50" i="1"/>
  <c r="Y46" i="1"/>
  <c r="Y76" i="1"/>
  <c r="Y6" i="1"/>
  <c r="Y10" i="1"/>
  <c r="V70" i="1"/>
  <c r="AA70" i="1" s="1"/>
  <c r="W10" i="1"/>
  <c r="Z10" i="1" s="1"/>
  <c r="W32" i="1"/>
  <c r="Z32" i="1" s="1"/>
  <c r="V43" i="1"/>
  <c r="AA43" i="1" s="1"/>
  <c r="AE43" i="1" s="1"/>
  <c r="Y12" i="1"/>
  <c r="Y69" i="1"/>
  <c r="W31" i="1"/>
  <c r="Z31" i="1" s="1"/>
  <c r="W12" i="1"/>
  <c r="Z12" i="1" s="1"/>
  <c r="Y20" i="1"/>
  <c r="W69" i="1"/>
  <c r="Z69" i="1" s="1"/>
  <c r="Y31" i="1"/>
  <c r="V19" i="1"/>
  <c r="AA19" i="1" s="1"/>
  <c r="V23" i="1"/>
  <c r="AA23" i="1" s="1"/>
  <c r="AB23" i="1" s="1"/>
  <c r="W24" i="1"/>
  <c r="Z24" i="1" s="1"/>
  <c r="Y5" i="1"/>
  <c r="W46" i="1"/>
  <c r="Z46" i="1" s="1"/>
  <c r="V24" i="1"/>
  <c r="AA24" i="1" s="1"/>
  <c r="W5" i="1"/>
  <c r="Z5" i="1" s="1"/>
  <c r="V33" i="1"/>
  <c r="AA33" i="1" s="1"/>
  <c r="W74" i="1"/>
  <c r="Z74" i="1" s="1"/>
  <c r="Y52" i="1"/>
  <c r="W52" i="1"/>
  <c r="Z52" i="1" s="1"/>
  <c r="Y67" i="1"/>
  <c r="V76" i="1"/>
  <c r="AA76" i="1" s="1"/>
  <c r="AE76" i="1" s="1"/>
  <c r="V50" i="1"/>
  <c r="AA50" i="1" s="1"/>
  <c r="W68" i="1"/>
  <c r="Z68" i="1" s="1"/>
  <c r="Y68" i="1"/>
  <c r="Y26" i="1"/>
  <c r="W51" i="1"/>
  <c r="Z51" i="1" s="1"/>
  <c r="V26" i="1"/>
  <c r="AA26" i="1" s="1"/>
  <c r="AC26" i="1" s="1"/>
  <c r="V58" i="1"/>
  <c r="AA58" i="1" s="1"/>
  <c r="AE58" i="1" s="1"/>
  <c r="W72" i="1"/>
  <c r="Z72" i="1" s="1"/>
  <c r="Y78" i="1"/>
  <c r="Y58" i="1"/>
  <c r="Y72" i="1"/>
  <c r="Y43" i="1"/>
  <c r="W78" i="1"/>
  <c r="Z78" i="1" s="1"/>
  <c r="AB79" i="1"/>
  <c r="AG79" i="1" s="1"/>
  <c r="AC79" i="1"/>
  <c r="AF79" i="1" s="1"/>
  <c r="AE79" i="1"/>
  <c r="V41" i="1"/>
  <c r="AA41" i="1" s="1"/>
  <c r="AC41" i="1" s="1"/>
  <c r="V56" i="1"/>
  <c r="AA56" i="1" s="1"/>
  <c r="W70" i="1"/>
  <c r="Z70" i="1" s="1"/>
  <c r="Y71" i="1"/>
  <c r="U88" i="1"/>
  <c r="AO84" i="1"/>
  <c r="AR84" i="1" s="1"/>
  <c r="AQ84" i="1"/>
  <c r="AN84" i="1"/>
  <c r="W38" i="1"/>
  <c r="Z38" i="1" s="1"/>
  <c r="AO82" i="1"/>
  <c r="AR82" i="1" s="1"/>
  <c r="AQ82" i="1"/>
  <c r="W55" i="1"/>
  <c r="Z55" i="1" s="1"/>
  <c r="V14" i="1"/>
  <c r="AA14" i="1" s="1"/>
  <c r="AC14" i="1" s="1"/>
  <c r="AN82" i="1"/>
  <c r="Y55" i="1"/>
  <c r="AM86" i="1"/>
  <c r="AN80" i="1"/>
  <c r="AO80" i="1"/>
  <c r="S88" i="1"/>
  <c r="Q88" i="1"/>
  <c r="T88" i="1"/>
  <c r="V38" i="1"/>
  <c r="AA38" i="1" s="1"/>
  <c r="AC38" i="1" s="1"/>
  <c r="V47" i="1"/>
  <c r="AA47" i="1" s="1"/>
  <c r="AE47" i="1" s="1"/>
  <c r="Y65" i="1"/>
  <c r="V66" i="1"/>
  <c r="AA66" i="1" s="1"/>
  <c r="AC66" i="1" s="1"/>
  <c r="AF66" i="1" s="1"/>
  <c r="Y41" i="1"/>
  <c r="Z65" i="1"/>
  <c r="Y29" i="1"/>
  <c r="W6" i="1"/>
  <c r="Z6" i="1" s="1"/>
  <c r="W29" i="1"/>
  <c r="Z29" i="1" s="1"/>
  <c r="Y75" i="1"/>
  <c r="Y25" i="1"/>
  <c r="Y77" i="1"/>
  <c r="W25" i="1"/>
  <c r="Z25" i="1" s="1"/>
  <c r="V77" i="1"/>
  <c r="AA77" i="1" s="1"/>
  <c r="AC77" i="1" s="1"/>
  <c r="AF77" i="1" s="1"/>
  <c r="W19" i="1"/>
  <c r="Z19" i="1" s="1"/>
  <c r="Y8" i="1"/>
  <c r="W57" i="1"/>
  <c r="Z57" i="1" s="1"/>
  <c r="W36" i="1"/>
  <c r="Z36" i="1" s="1"/>
  <c r="V8" i="1"/>
  <c r="AA8" i="1" s="1"/>
  <c r="AC8" i="1" s="1"/>
  <c r="Y57" i="1"/>
  <c r="Y36" i="1"/>
  <c r="W73" i="1"/>
  <c r="Z73" i="1" s="1"/>
  <c r="W35" i="1"/>
  <c r="Z35" i="1" s="1"/>
  <c r="W75" i="1"/>
  <c r="Z75" i="1" s="1"/>
  <c r="Y73" i="1"/>
  <c r="Y35" i="1"/>
  <c r="Y42" i="1"/>
  <c r="W20" i="1"/>
  <c r="Z20" i="1" s="1"/>
  <c r="Y9" i="1"/>
  <c r="W48" i="1"/>
  <c r="Z48" i="1" s="1"/>
  <c r="Y15" i="1"/>
  <c r="W16" i="1"/>
  <c r="Z16" i="1" s="1"/>
  <c r="W53" i="1"/>
  <c r="Z53" i="1" s="1"/>
  <c r="V9" i="1"/>
  <c r="AA9" i="1" s="1"/>
  <c r="AC9" i="1" s="1"/>
  <c r="W45" i="1"/>
  <c r="Z45" i="1" s="1"/>
  <c r="Y48" i="1"/>
  <c r="W15" i="1"/>
  <c r="Z15" i="1" s="1"/>
  <c r="Y16" i="1"/>
  <c r="W42" i="1"/>
  <c r="Z42" i="1" s="1"/>
  <c r="Y45" i="1"/>
  <c r="Y27" i="1"/>
  <c r="W28" i="1"/>
  <c r="Z28" i="1" s="1"/>
  <c r="W27" i="1"/>
  <c r="Z27" i="1" s="1"/>
  <c r="Y28" i="1"/>
  <c r="AB12" i="1"/>
  <c r="AB72" i="1"/>
  <c r="AG72" i="1" s="1"/>
  <c r="AC72" i="1"/>
  <c r="AF72" i="1" s="1"/>
  <c r="AE72" i="1"/>
  <c r="AB27" i="1"/>
  <c r="AB13" i="1"/>
  <c r="AC13" i="1"/>
  <c r="AB37" i="1"/>
  <c r="AC37" i="1"/>
  <c r="AB60" i="1"/>
  <c r="AG60" i="1" s="1"/>
  <c r="AC60" i="1"/>
  <c r="AF60" i="1" s="1"/>
  <c r="AE60" i="1"/>
  <c r="AC24" i="1"/>
  <c r="AB25" i="1"/>
  <c r="AC25" i="1"/>
  <c r="AB51" i="1"/>
  <c r="AG51" i="1" s="1"/>
  <c r="AC51" i="1"/>
  <c r="AF51" i="1" s="1"/>
  <c r="AB46" i="1"/>
  <c r="AG46" i="1" s="1"/>
  <c r="AE46" i="1"/>
  <c r="AC46" i="1"/>
  <c r="AF46" i="1" s="1"/>
  <c r="AB18" i="1"/>
  <c r="AC18" i="1"/>
  <c r="AB34" i="1"/>
  <c r="AC34" i="1"/>
  <c r="AC6" i="1"/>
  <c r="AC16" i="1"/>
  <c r="AB55" i="1"/>
  <c r="AG55" i="1" s="1"/>
  <c r="AE55" i="1"/>
  <c r="AC55" i="1"/>
  <c r="AF55" i="1" s="1"/>
  <c r="AB63" i="1"/>
  <c r="AG63" i="1" s="1"/>
  <c r="AE63" i="1"/>
  <c r="AC63" i="1"/>
  <c r="AF63" i="1" s="1"/>
  <c r="AC35" i="1"/>
  <c r="AB36" i="1"/>
  <c r="AB42" i="1"/>
  <c r="AE42" i="1"/>
  <c r="AC42" i="1"/>
  <c r="AC70" i="1"/>
  <c r="AF70" i="1" s="1"/>
  <c r="AB62" i="1"/>
  <c r="AG62" i="1" s="1"/>
  <c r="AE62" i="1"/>
  <c r="AC62" i="1"/>
  <c r="AF62" i="1" s="1"/>
  <c r="AB29" i="1"/>
  <c r="AC29" i="1"/>
  <c r="W7" i="1"/>
  <c r="Z7" i="1" s="1"/>
  <c r="V67" i="1"/>
  <c r="AA67" i="1" s="1"/>
  <c r="V44" i="1"/>
  <c r="AA44" i="1" s="1"/>
  <c r="Y40" i="1"/>
  <c r="W40" i="1"/>
  <c r="Z40" i="1" s="1"/>
  <c r="AB64" i="1"/>
  <c r="AG64" i="1" s="1"/>
  <c r="AE64" i="1"/>
  <c r="AC64" i="1"/>
  <c r="AF64" i="1" s="1"/>
  <c r="V54" i="1"/>
  <c r="AA54" i="1" s="1"/>
  <c r="V7" i="1"/>
  <c r="AA7" i="1" s="1"/>
  <c r="Y54" i="1"/>
  <c r="AC19" i="1"/>
  <c r="Y11" i="1"/>
  <c r="V11" i="1"/>
  <c r="AA11" i="1" s="1"/>
  <c r="AB11" i="1" s="1"/>
  <c r="AB15" i="1"/>
  <c r="AC15" i="1"/>
  <c r="V53" i="1"/>
  <c r="AA45" i="1"/>
  <c r="AE49" i="1"/>
  <c r="W21" i="1"/>
  <c r="Z21" i="1" s="1"/>
  <c r="W39" i="1"/>
  <c r="Z39" i="1" s="1"/>
  <c r="W17" i="1"/>
  <c r="Z17" i="1" s="1"/>
  <c r="Y30" i="1"/>
  <c r="V21" i="1"/>
  <c r="AA21" i="1" s="1"/>
  <c r="W22" i="1"/>
  <c r="Z22" i="1" s="1"/>
  <c r="AA59" i="1"/>
  <c r="Y39" i="1"/>
  <c r="Y17" i="1"/>
  <c r="Y22" i="1"/>
  <c r="AB69" i="1"/>
  <c r="AG69" i="1" s="1"/>
  <c r="W11" i="1"/>
  <c r="Z11" i="1" s="1"/>
  <c r="Y18" i="1"/>
  <c r="AA61" i="1"/>
  <c r="AB68" i="1"/>
  <c r="AG68" i="1" s="1"/>
  <c r="AE68" i="1"/>
  <c r="W30" i="1"/>
  <c r="Z30" i="1" s="1"/>
  <c r="Y23" i="1"/>
  <c r="Y14" i="1"/>
  <c r="V74" i="1"/>
  <c r="AA74" i="1" s="1"/>
  <c r="W18" i="1"/>
  <c r="Z18" i="1" s="1"/>
  <c r="AB65" i="1"/>
  <c r="AG65" i="1" s="1"/>
  <c r="AE69" i="1"/>
  <c r="AB75" i="1"/>
  <c r="AG75" i="1" s="1"/>
  <c r="AE75" i="1"/>
  <c r="AC75" i="1"/>
  <c r="AF75" i="1" s="1"/>
  <c r="AP98" i="1"/>
  <c r="AP97" i="1"/>
  <c r="AP96" i="1"/>
  <c r="AP95" i="1"/>
  <c r="AP94" i="1"/>
  <c r="AP93" i="1"/>
  <c r="AP92" i="1"/>
  <c r="AP91" i="1"/>
  <c r="AJ98" i="1"/>
  <c r="AJ97" i="1"/>
  <c r="AJ96" i="1"/>
  <c r="AJ95" i="1"/>
  <c r="AJ94" i="1"/>
  <c r="AJ93" i="1"/>
  <c r="AJ92" i="1"/>
  <c r="AJ91" i="1"/>
  <c r="AD98" i="1"/>
  <c r="AD97" i="1"/>
  <c r="AD96" i="1"/>
  <c r="AD95" i="1"/>
  <c r="AD94" i="1"/>
  <c r="AD93" i="1"/>
  <c r="AD92" i="1"/>
  <c r="AD91" i="1"/>
  <c r="X98" i="1"/>
  <c r="X97" i="1"/>
  <c r="X96" i="1"/>
  <c r="X95" i="1"/>
  <c r="X94" i="1"/>
  <c r="X93" i="1"/>
  <c r="X92" i="1"/>
  <c r="X91" i="1"/>
  <c r="AP126" i="1"/>
  <c r="AP125" i="1"/>
  <c r="AP124" i="1"/>
  <c r="AP123" i="1"/>
  <c r="AP122" i="1"/>
  <c r="AP121" i="1"/>
  <c r="AP120" i="1"/>
  <c r="AP119" i="1"/>
  <c r="AP118" i="1"/>
  <c r="AP117" i="1"/>
  <c r="AP116" i="1"/>
  <c r="AP115" i="1"/>
  <c r="AP114" i="1"/>
  <c r="AP113" i="1"/>
  <c r="AP112" i="1"/>
  <c r="AJ126" i="1"/>
  <c r="AJ125" i="1"/>
  <c r="AJ124" i="1"/>
  <c r="AJ123" i="1"/>
  <c r="AJ122" i="1"/>
  <c r="AJ121" i="1"/>
  <c r="AJ120" i="1"/>
  <c r="AJ119" i="1"/>
  <c r="AJ118" i="1"/>
  <c r="AJ117" i="1"/>
  <c r="AJ116" i="1"/>
  <c r="AJ115" i="1"/>
  <c r="AJ114" i="1"/>
  <c r="AJ113" i="1"/>
  <c r="AJ112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O98" i="1"/>
  <c r="U116" i="1"/>
  <c r="AT89" i="1"/>
  <c r="AT90" i="1"/>
  <c r="AT109" i="1"/>
  <c r="AT110" i="1"/>
  <c r="AT111" i="1"/>
  <c r="S102" i="1"/>
  <c r="S107" i="1"/>
  <c r="I108" i="1"/>
  <c r="J108" i="1"/>
  <c r="AB28" i="1" l="1"/>
  <c r="AB35" i="1"/>
  <c r="AB16" i="1"/>
  <c r="AB6" i="1"/>
  <c r="AB30" i="1"/>
  <c r="AB40" i="1"/>
  <c r="AC71" i="1"/>
  <c r="AF71" i="1" s="1"/>
  <c r="AB39" i="1"/>
  <c r="AB71" i="1"/>
  <c r="AG71" i="1" s="1"/>
  <c r="AK71" i="1" s="1"/>
  <c r="AB43" i="1"/>
  <c r="AB22" i="1"/>
  <c r="AE78" i="1"/>
  <c r="AB32" i="1"/>
  <c r="AB19" i="1"/>
  <c r="AB49" i="1"/>
  <c r="AG49" i="1" s="1"/>
  <c r="AI49" i="1" s="1"/>
  <c r="AL49" i="1" s="1"/>
  <c r="AB20" i="1"/>
  <c r="AB78" i="1"/>
  <c r="AG78" i="1" s="1"/>
  <c r="AK78" i="1" s="1"/>
  <c r="AB57" i="1"/>
  <c r="AG57" i="1" s="1"/>
  <c r="AI57" i="1" s="1"/>
  <c r="AL57" i="1" s="1"/>
  <c r="AC22" i="1"/>
  <c r="AE70" i="1"/>
  <c r="AB70" i="1"/>
  <c r="AG70" i="1" s="1"/>
  <c r="AK70" i="1" s="1"/>
  <c r="AB10" i="1"/>
  <c r="AB61" i="1"/>
  <c r="AG61" i="1" s="1"/>
  <c r="AB17" i="1"/>
  <c r="AC52" i="1"/>
  <c r="AF52" i="1" s="1"/>
  <c r="AT86" i="1"/>
  <c r="AU86" i="1"/>
  <c r="AE52" i="1"/>
  <c r="AC48" i="1"/>
  <c r="AF48" i="1" s="1"/>
  <c r="AC33" i="1"/>
  <c r="AB52" i="1"/>
  <c r="AG52" i="1" s="1"/>
  <c r="AK52" i="1" s="1"/>
  <c r="AC56" i="1"/>
  <c r="AF56" i="1" s="1"/>
  <c r="AA116" i="1"/>
  <c r="AB45" i="1"/>
  <c r="AG45" i="1" s="1"/>
  <c r="AI45" i="1" s="1"/>
  <c r="AL45" i="1" s="1"/>
  <c r="AB48" i="1"/>
  <c r="AG48" i="1" s="1"/>
  <c r="AK48" i="1" s="1"/>
  <c r="AE57" i="1"/>
  <c r="Y107" i="1"/>
  <c r="AB31" i="1"/>
  <c r="AC43" i="1"/>
  <c r="AF43" i="1" s="1"/>
  <c r="AC23" i="1"/>
  <c r="AB38" i="1"/>
  <c r="AE56" i="1"/>
  <c r="AB41" i="1"/>
  <c r="AB58" i="1"/>
  <c r="AG58" i="1" s="1"/>
  <c r="AI58" i="1" s="1"/>
  <c r="AL58" i="1" s="1"/>
  <c r="AB56" i="1"/>
  <c r="AG56" i="1" s="1"/>
  <c r="AK56" i="1" s="1"/>
  <c r="AC76" i="1"/>
  <c r="AF76" i="1" s="1"/>
  <c r="AB33" i="1"/>
  <c r="AB76" i="1"/>
  <c r="AG76" i="1" s="1"/>
  <c r="AI76" i="1" s="1"/>
  <c r="AL76" i="1" s="1"/>
  <c r="AC58" i="1"/>
  <c r="AF58" i="1" s="1"/>
  <c r="AB26" i="1"/>
  <c r="AB24" i="1"/>
  <c r="Y88" i="1"/>
  <c r="AE66" i="1"/>
  <c r="AB14" i="1"/>
  <c r="AB66" i="1"/>
  <c r="AG66" i="1" s="1"/>
  <c r="AK66" i="1" s="1"/>
  <c r="AB77" i="1"/>
  <c r="AG77" i="1" s="1"/>
  <c r="AK77" i="1" s="1"/>
  <c r="AC47" i="1"/>
  <c r="AF47" i="1" s="1"/>
  <c r="W88" i="1"/>
  <c r="Z88" i="1"/>
  <c r="AB47" i="1"/>
  <c r="AG47" i="1" s="1"/>
  <c r="AK47" i="1" s="1"/>
  <c r="AE77" i="1"/>
  <c r="AO86" i="1"/>
  <c r="AR86" i="1" s="1"/>
  <c r="AQ86" i="1"/>
  <c r="V88" i="1"/>
  <c r="AP88" i="1"/>
  <c r="AN86" i="1"/>
  <c r="AB9" i="1"/>
  <c r="AB8" i="1"/>
  <c r="AH65" i="1"/>
  <c r="AM65" i="1" s="1"/>
  <c r="AU65" i="1" s="1"/>
  <c r="AK65" i="1"/>
  <c r="AI65" i="1"/>
  <c r="AL65" i="1" s="1"/>
  <c r="AH64" i="1"/>
  <c r="AK64" i="1"/>
  <c r="AI64" i="1"/>
  <c r="AL64" i="1" s="1"/>
  <c r="AI70" i="1"/>
  <c r="AL70" i="1" s="1"/>
  <c r="AH63" i="1"/>
  <c r="AM63" i="1" s="1"/>
  <c r="AU63" i="1" s="1"/>
  <c r="AK63" i="1"/>
  <c r="AI63" i="1"/>
  <c r="AL63" i="1" s="1"/>
  <c r="AC73" i="1"/>
  <c r="AF73" i="1" s="1"/>
  <c r="AE73" i="1"/>
  <c r="AB73" i="1"/>
  <c r="AG73" i="1" s="1"/>
  <c r="AH46" i="1"/>
  <c r="AM46" i="1" s="1"/>
  <c r="AU46" i="1" s="1"/>
  <c r="AK46" i="1"/>
  <c r="AI46" i="1"/>
  <c r="AL46" i="1" s="1"/>
  <c r="AE50" i="1"/>
  <c r="AC50" i="1"/>
  <c r="AF50" i="1" s="1"/>
  <c r="AH51" i="1"/>
  <c r="AM51" i="1" s="1"/>
  <c r="AT51" i="1" s="1"/>
  <c r="AK51" i="1"/>
  <c r="AI51" i="1"/>
  <c r="AL51" i="1" s="1"/>
  <c r="AH79" i="1"/>
  <c r="AK79" i="1"/>
  <c r="AI79" i="1"/>
  <c r="AI71" i="1"/>
  <c r="AL71" i="1" s="1"/>
  <c r="AH75" i="1"/>
  <c r="AM75" i="1" s="1"/>
  <c r="AU75" i="1" s="1"/>
  <c r="AK75" i="1"/>
  <c r="AI75" i="1"/>
  <c r="AL75" i="1" s="1"/>
  <c r="AH68" i="1"/>
  <c r="AK68" i="1"/>
  <c r="AI68" i="1"/>
  <c r="AL68" i="1" s="1"/>
  <c r="AH58" i="1"/>
  <c r="AM58" i="1" s="1"/>
  <c r="AT58" i="1" s="1"/>
  <c r="AH57" i="1"/>
  <c r="AM57" i="1" s="1"/>
  <c r="AT57" i="1" s="1"/>
  <c r="AK57" i="1"/>
  <c r="AB59" i="1"/>
  <c r="AG59" i="1" s="1"/>
  <c r="AE59" i="1"/>
  <c r="AC59" i="1"/>
  <c r="AF59" i="1" s="1"/>
  <c r="AC61" i="1"/>
  <c r="AF61" i="1" s="1"/>
  <c r="AE61" i="1"/>
  <c r="AH55" i="1"/>
  <c r="AM55" i="1" s="1"/>
  <c r="AU55" i="1" s="1"/>
  <c r="AI55" i="1"/>
  <c r="AL55" i="1" s="1"/>
  <c r="AK55" i="1"/>
  <c r="AH72" i="1"/>
  <c r="AK72" i="1"/>
  <c r="AI72" i="1"/>
  <c r="AL72" i="1" s="1"/>
  <c r="AC65" i="1"/>
  <c r="AF65" i="1" s="1"/>
  <c r="AE65" i="1"/>
  <c r="AB21" i="1"/>
  <c r="AC21" i="1"/>
  <c r="AB44" i="1"/>
  <c r="AG44" i="1" s="1"/>
  <c r="AC44" i="1"/>
  <c r="AF44" i="1" s="1"/>
  <c r="AE44" i="1"/>
  <c r="AH62" i="1"/>
  <c r="AM62" i="1" s="1"/>
  <c r="AT62" i="1" s="1"/>
  <c r="AK62" i="1"/>
  <c r="AI62" i="1"/>
  <c r="AL62" i="1" s="1"/>
  <c r="AB67" i="1"/>
  <c r="AG67" i="1" s="1"/>
  <c r="AE67" i="1"/>
  <c r="AC67" i="1"/>
  <c r="AF67" i="1" s="1"/>
  <c r="AH60" i="1"/>
  <c r="AK60" i="1"/>
  <c r="AI60" i="1"/>
  <c r="AL60" i="1" s="1"/>
  <c r="AB74" i="1"/>
  <c r="AG74" i="1" s="1"/>
  <c r="AE74" i="1"/>
  <c r="AC74" i="1"/>
  <c r="AF74" i="1" s="1"/>
  <c r="AC45" i="1"/>
  <c r="AF45" i="1" s="1"/>
  <c r="AE45" i="1"/>
  <c r="AB7" i="1"/>
  <c r="AC7" i="1"/>
  <c r="AA53" i="1"/>
  <c r="AH69" i="1"/>
  <c r="AM69" i="1" s="1"/>
  <c r="AU69" i="1" s="1"/>
  <c r="AK69" i="1"/>
  <c r="AI69" i="1"/>
  <c r="AL69" i="1" s="1"/>
  <c r="AB54" i="1"/>
  <c r="AG54" i="1" s="1"/>
  <c r="AE54" i="1"/>
  <c r="AC54" i="1"/>
  <c r="AF54" i="1" s="1"/>
  <c r="AB50" i="1"/>
  <c r="AG50" i="1" s="1"/>
  <c r="AH107" i="1"/>
  <c r="AQ107" i="1" s="1"/>
  <c r="S98" i="1"/>
  <c r="K107" i="1"/>
  <c r="AK49" i="1" l="1"/>
  <c r="AH70" i="1"/>
  <c r="AM70" i="1" s="1"/>
  <c r="AU70" i="1" s="1"/>
  <c r="AH78" i="1"/>
  <c r="AM78" i="1" s="1"/>
  <c r="AU78" i="1" s="1"/>
  <c r="AH49" i="1"/>
  <c r="AM49" i="1" s="1"/>
  <c r="AT49" i="1" s="1"/>
  <c r="AH71" i="1"/>
  <c r="AM71" i="1" s="1"/>
  <c r="AU71" i="1" s="1"/>
  <c r="AH52" i="1"/>
  <c r="AM52" i="1" s="1"/>
  <c r="AT52" i="1" s="1"/>
  <c r="AH45" i="1"/>
  <c r="AM45" i="1" s="1"/>
  <c r="AU45" i="1" s="1"/>
  <c r="AU62" i="1"/>
  <c r="AI48" i="1"/>
  <c r="AL48" i="1" s="1"/>
  <c r="AU57" i="1"/>
  <c r="AT69" i="1"/>
  <c r="AK61" i="1"/>
  <c r="AI78" i="1"/>
  <c r="AL78" i="1" s="1"/>
  <c r="AH48" i="1"/>
  <c r="AM48" i="1" s="1"/>
  <c r="AU48" i="1" s="1"/>
  <c r="AI61" i="1"/>
  <c r="AL61" i="1" s="1"/>
  <c r="AH61" i="1"/>
  <c r="AM61" i="1" s="1"/>
  <c r="AT61" i="1" s="1"/>
  <c r="AK45" i="1"/>
  <c r="AT63" i="1"/>
  <c r="AT78" i="1"/>
  <c r="AT65" i="1"/>
  <c r="AU51" i="1"/>
  <c r="AB53" i="1"/>
  <c r="AG53" i="1" s="1"/>
  <c r="AU49" i="1"/>
  <c r="AT46" i="1"/>
  <c r="AU58" i="1"/>
  <c r="AT75" i="1"/>
  <c r="AT55" i="1"/>
  <c r="AI52" i="1"/>
  <c r="AL52" i="1" s="1"/>
  <c r="AT45" i="1"/>
  <c r="AG116" i="1"/>
  <c r="AE116" i="1"/>
  <c r="AI66" i="1"/>
  <c r="AL66" i="1" s="1"/>
  <c r="AH66" i="1"/>
  <c r="AM66" i="1" s="1"/>
  <c r="AU66" i="1" s="1"/>
  <c r="AK58" i="1"/>
  <c r="AI56" i="1"/>
  <c r="AL56" i="1" s="1"/>
  <c r="AH56" i="1"/>
  <c r="AM56" i="1" s="1"/>
  <c r="AT56" i="1" s="1"/>
  <c r="AK76" i="1"/>
  <c r="AH76" i="1"/>
  <c r="AM76" i="1" s="1"/>
  <c r="AI77" i="1"/>
  <c r="AL77" i="1" s="1"/>
  <c r="AI47" i="1"/>
  <c r="AL47" i="1" s="1"/>
  <c r="AH77" i="1"/>
  <c r="AM77" i="1" s="1"/>
  <c r="AT77" i="1" s="1"/>
  <c r="AQ80" i="1"/>
  <c r="AR80" i="1"/>
  <c r="AH47" i="1"/>
  <c r="AM47" i="1" s="1"/>
  <c r="AL79" i="1"/>
  <c r="AM79" i="1"/>
  <c r="AN51" i="1"/>
  <c r="AQ51" i="1"/>
  <c r="AO51" i="1"/>
  <c r="AR51" i="1" s="1"/>
  <c r="AN69" i="1"/>
  <c r="AQ69" i="1"/>
  <c r="AO69" i="1"/>
  <c r="AR69" i="1" s="1"/>
  <c r="AC53" i="1"/>
  <c r="AF53" i="1" s="1"/>
  <c r="AE53" i="1"/>
  <c r="AM68" i="1"/>
  <c r="AN63" i="1"/>
  <c r="AQ63" i="1"/>
  <c r="AO63" i="1"/>
  <c r="AR63" i="1" s="1"/>
  <c r="AQ45" i="1"/>
  <c r="AO45" i="1"/>
  <c r="AR45" i="1" s="1"/>
  <c r="AN58" i="1"/>
  <c r="AQ58" i="1"/>
  <c r="AO58" i="1"/>
  <c r="AR58" i="1" s="1"/>
  <c r="AN49" i="1"/>
  <c r="AQ49" i="1"/>
  <c r="AO49" i="1"/>
  <c r="AR49" i="1" s="1"/>
  <c r="AH59" i="1"/>
  <c r="AM59" i="1" s="1"/>
  <c r="AT59" i="1" s="1"/>
  <c r="AK59" i="1"/>
  <c r="AI59" i="1"/>
  <c r="AL59" i="1" s="1"/>
  <c r="AN75" i="1"/>
  <c r="AQ75" i="1"/>
  <c r="AO75" i="1"/>
  <c r="AR75" i="1" s="1"/>
  <c r="AH67" i="1"/>
  <c r="AM67" i="1" s="1"/>
  <c r="AU67" i="1" s="1"/>
  <c r="AI67" i="1"/>
  <c r="AL67" i="1" s="1"/>
  <c r="AK67" i="1"/>
  <c r="AH74" i="1"/>
  <c r="AM74" i="1" s="1"/>
  <c r="AK74" i="1"/>
  <c r="AI74" i="1"/>
  <c r="AL74" i="1" s="1"/>
  <c r="AM72" i="1"/>
  <c r="AH44" i="1"/>
  <c r="AK44" i="1"/>
  <c r="AI44" i="1"/>
  <c r="AL44" i="1" s="1"/>
  <c r="AH50" i="1"/>
  <c r="AM50" i="1" s="1"/>
  <c r="AT50" i="1" s="1"/>
  <c r="AK50" i="1"/>
  <c r="AI50" i="1"/>
  <c r="AL50" i="1" s="1"/>
  <c r="AN78" i="1"/>
  <c r="AQ78" i="1"/>
  <c r="AO78" i="1"/>
  <c r="AR78" i="1" s="1"/>
  <c r="AN46" i="1"/>
  <c r="AQ46" i="1"/>
  <c r="AO46" i="1"/>
  <c r="AR46" i="1" s="1"/>
  <c r="AN70" i="1"/>
  <c r="AQ70" i="1"/>
  <c r="AO70" i="1"/>
  <c r="AR70" i="1" s="1"/>
  <c r="AN62" i="1"/>
  <c r="AQ62" i="1"/>
  <c r="AO62" i="1"/>
  <c r="AR62" i="1" s="1"/>
  <c r="AN57" i="1"/>
  <c r="AQ57" i="1"/>
  <c r="AO57" i="1"/>
  <c r="AR57" i="1" s="1"/>
  <c r="AN71" i="1"/>
  <c r="AQ71" i="1"/>
  <c r="AO71" i="1"/>
  <c r="AR71" i="1" s="1"/>
  <c r="AH73" i="1"/>
  <c r="AM73" i="1" s="1"/>
  <c r="AT73" i="1" s="1"/>
  <c r="AK73" i="1"/>
  <c r="AI73" i="1"/>
  <c r="AL73" i="1" s="1"/>
  <c r="AO66" i="1"/>
  <c r="AR66" i="1" s="1"/>
  <c r="AQ66" i="1"/>
  <c r="AH54" i="1"/>
  <c r="AM54" i="1" s="1"/>
  <c r="AT54" i="1" s="1"/>
  <c r="AI54" i="1"/>
  <c r="AL54" i="1" s="1"/>
  <c r="AK54" i="1"/>
  <c r="AM60" i="1"/>
  <c r="AN55" i="1"/>
  <c r="AQ55" i="1"/>
  <c r="AO55" i="1"/>
  <c r="AR55" i="1" s="1"/>
  <c r="AM64" i="1"/>
  <c r="AN65" i="1"/>
  <c r="AQ65" i="1"/>
  <c r="AO65" i="1"/>
  <c r="AR65" i="1" s="1"/>
  <c r="AG107" i="1"/>
  <c r="AK107" i="1" s="1"/>
  <c r="M107" i="1"/>
  <c r="N107" i="1" s="1"/>
  <c r="AN45" i="1" l="1"/>
  <c r="AO61" i="1"/>
  <c r="AR61" i="1" s="1"/>
  <c r="AQ61" i="1"/>
  <c r="AN61" i="1"/>
  <c r="AN66" i="1"/>
  <c r="AT71" i="1"/>
  <c r="AT70" i="1"/>
  <c r="AT66" i="1"/>
  <c r="AU76" i="1"/>
  <c r="AT76" i="1"/>
  <c r="AU61" i="1"/>
  <c r="AN47" i="1"/>
  <c r="AU47" i="1"/>
  <c r="AM116" i="1"/>
  <c r="AU116" i="1" s="1"/>
  <c r="AQ77" i="1"/>
  <c r="AU77" i="1"/>
  <c r="AU107" i="1"/>
  <c r="AT48" i="1"/>
  <c r="AU56" i="1"/>
  <c r="AU60" i="1"/>
  <c r="AT60" i="1"/>
  <c r="AU54" i="1"/>
  <c r="AI53" i="1"/>
  <c r="AL53" i="1" s="1"/>
  <c r="AU50" i="1"/>
  <c r="AU73" i="1"/>
  <c r="AT47" i="1"/>
  <c r="AK53" i="1"/>
  <c r="AU52" i="1"/>
  <c r="AU64" i="1"/>
  <c r="AT64" i="1"/>
  <c r="AT68" i="1"/>
  <c r="AU68" i="1"/>
  <c r="AH53" i="1"/>
  <c r="AM53" i="1" s="1"/>
  <c r="AU53" i="1" s="1"/>
  <c r="AU59" i="1"/>
  <c r="AQ79" i="1"/>
  <c r="AT79" i="1"/>
  <c r="AU79" i="1"/>
  <c r="AT67" i="1"/>
  <c r="AN72" i="1"/>
  <c r="AT72" i="1"/>
  <c r="AU72" i="1"/>
  <c r="AT74" i="1"/>
  <c r="AU74" i="1"/>
  <c r="AO77" i="1"/>
  <c r="AR77" i="1" s="1"/>
  <c r="AN77" i="1"/>
  <c r="AQ47" i="1"/>
  <c r="AO47" i="1"/>
  <c r="AR47" i="1" s="1"/>
  <c r="AN79" i="1"/>
  <c r="AO79" i="1"/>
  <c r="AR79" i="1" s="1"/>
  <c r="AN54" i="1"/>
  <c r="AQ54" i="1"/>
  <c r="AO54" i="1"/>
  <c r="AR54" i="1" s="1"/>
  <c r="AQ48" i="1"/>
  <c r="AO48" i="1"/>
  <c r="AR48" i="1" s="1"/>
  <c r="AN59" i="1"/>
  <c r="AQ59" i="1"/>
  <c r="AO59" i="1"/>
  <c r="AR59" i="1" s="1"/>
  <c r="AN48" i="1"/>
  <c r="AN50" i="1"/>
  <c r="AQ50" i="1"/>
  <c r="AO50" i="1"/>
  <c r="AR50" i="1" s="1"/>
  <c r="AM44" i="1"/>
  <c r="AQ56" i="1"/>
  <c r="AO56" i="1"/>
  <c r="AR56" i="1" s="1"/>
  <c r="AQ68" i="1"/>
  <c r="AO68" i="1"/>
  <c r="AR68" i="1" s="1"/>
  <c r="AO60" i="1"/>
  <c r="AR60" i="1" s="1"/>
  <c r="AQ60" i="1"/>
  <c r="AN56" i="1"/>
  <c r="AN68" i="1"/>
  <c r="AO52" i="1"/>
  <c r="AR52" i="1" s="1"/>
  <c r="AQ52" i="1"/>
  <c r="AN74" i="1"/>
  <c r="AO74" i="1"/>
  <c r="AR74" i="1" s="1"/>
  <c r="AQ74" i="1"/>
  <c r="AO76" i="1"/>
  <c r="AR76" i="1" s="1"/>
  <c r="AQ76" i="1"/>
  <c r="AN60" i="1"/>
  <c r="AO64" i="1"/>
  <c r="AR64" i="1" s="1"/>
  <c r="AQ64" i="1"/>
  <c r="AN52" i="1"/>
  <c r="AN76" i="1"/>
  <c r="AN64" i="1"/>
  <c r="AN73" i="1"/>
  <c r="AQ73" i="1"/>
  <c r="AO73" i="1"/>
  <c r="AR73" i="1" s="1"/>
  <c r="AQ72" i="1"/>
  <c r="AO72" i="1"/>
  <c r="AR72" i="1" s="1"/>
  <c r="AN67" i="1"/>
  <c r="AQ67" i="1"/>
  <c r="AO67" i="1"/>
  <c r="AR67" i="1" s="1"/>
  <c r="AT107" i="1"/>
  <c r="AI107" i="1"/>
  <c r="AL107" i="1" s="1"/>
  <c r="AO107" i="1"/>
  <c r="AR107" i="1" s="1"/>
  <c r="AC107" i="1"/>
  <c r="AF107" i="1" s="1"/>
  <c r="Q107" i="1"/>
  <c r="T107" i="1" s="1"/>
  <c r="W107" i="1"/>
  <c r="Z107" i="1" s="1"/>
  <c r="AE107" i="1"/>
  <c r="AT53" i="1" l="1"/>
  <c r="AO53" i="1"/>
  <c r="AR53" i="1" s="1"/>
  <c r="AN53" i="1"/>
  <c r="AU44" i="1"/>
  <c r="AT44" i="1"/>
  <c r="AQ53" i="1"/>
  <c r="AO44" i="1"/>
  <c r="AR44" i="1" s="1"/>
  <c r="AQ44" i="1"/>
  <c r="AN44" i="1"/>
  <c r="H127" i="1"/>
  <c r="H129" i="1" s="1"/>
  <c r="O112" i="1"/>
  <c r="L112" i="1"/>
  <c r="K113" i="1"/>
  <c r="L113" i="1"/>
  <c r="O113" i="1"/>
  <c r="K114" i="1"/>
  <c r="L114" i="1"/>
  <c r="O114" i="1"/>
  <c r="K115" i="1"/>
  <c r="L115" i="1"/>
  <c r="O115" i="1"/>
  <c r="K116" i="1"/>
  <c r="L116" i="1"/>
  <c r="K117" i="1"/>
  <c r="L117" i="1"/>
  <c r="O117" i="1"/>
  <c r="K118" i="1"/>
  <c r="L118" i="1"/>
  <c r="O118" i="1"/>
  <c r="U118" i="1" s="1"/>
  <c r="V118" i="1" s="1"/>
  <c r="K119" i="1"/>
  <c r="L119" i="1"/>
  <c r="O119" i="1"/>
  <c r="K120" i="1"/>
  <c r="L120" i="1"/>
  <c r="O120" i="1"/>
  <c r="K121" i="1"/>
  <c r="L121" i="1"/>
  <c r="O121" i="1"/>
  <c r="K122" i="1"/>
  <c r="L122" i="1"/>
  <c r="O122" i="1"/>
  <c r="K123" i="1"/>
  <c r="L123" i="1"/>
  <c r="O123" i="1"/>
  <c r="K124" i="1"/>
  <c r="L124" i="1"/>
  <c r="O124" i="1"/>
  <c r="K125" i="1"/>
  <c r="L125" i="1"/>
  <c r="O125" i="1"/>
  <c r="K126" i="1"/>
  <c r="L126" i="1"/>
  <c r="O126" i="1"/>
  <c r="S126" i="1" s="1"/>
  <c r="K112" i="1"/>
  <c r="K101" i="1"/>
  <c r="L101" i="1"/>
  <c r="P101" i="1" s="1"/>
  <c r="O101" i="1"/>
  <c r="K102" i="1"/>
  <c r="L102" i="1"/>
  <c r="P102" i="1" s="1"/>
  <c r="K99" i="1"/>
  <c r="L99" i="1"/>
  <c r="O99" i="1"/>
  <c r="K91" i="1"/>
  <c r="L91" i="1"/>
  <c r="P91" i="1" s="1"/>
  <c r="O91" i="1"/>
  <c r="K92" i="1"/>
  <c r="L92" i="1"/>
  <c r="P92" i="1" s="1"/>
  <c r="O92" i="1"/>
  <c r="K93" i="1"/>
  <c r="L93" i="1"/>
  <c r="P93" i="1" s="1"/>
  <c r="O93" i="1"/>
  <c r="K94" i="1"/>
  <c r="L94" i="1"/>
  <c r="P94" i="1" s="1"/>
  <c r="O94" i="1"/>
  <c r="K95" i="1"/>
  <c r="L95" i="1"/>
  <c r="P95" i="1" s="1"/>
  <c r="O95" i="1"/>
  <c r="K96" i="1"/>
  <c r="L96" i="1"/>
  <c r="P96" i="1" s="1"/>
  <c r="O96" i="1"/>
  <c r="K97" i="1"/>
  <c r="L97" i="1"/>
  <c r="P97" i="1" s="1"/>
  <c r="O97" i="1"/>
  <c r="K98" i="1"/>
  <c r="L98" i="1"/>
  <c r="P98" i="1" s="1"/>
  <c r="O100" i="1"/>
  <c r="L100" i="1"/>
  <c r="P100" i="1" s="1"/>
  <c r="K100" i="1"/>
  <c r="P108" i="1" l="1"/>
  <c r="S96" i="1"/>
  <c r="S92" i="1"/>
  <c r="S124" i="1"/>
  <c r="S120" i="1"/>
  <c r="S117" i="1"/>
  <c r="S114" i="1"/>
  <c r="S101" i="1"/>
  <c r="S95" i="1"/>
  <c r="S91" i="1"/>
  <c r="S123" i="1"/>
  <c r="S119" i="1"/>
  <c r="S113" i="1"/>
  <c r="S100" i="1"/>
  <c r="S94" i="1"/>
  <c r="S122" i="1"/>
  <c r="S112" i="1"/>
  <c r="S97" i="1"/>
  <c r="S93" i="1"/>
  <c r="S99" i="1"/>
  <c r="S125" i="1"/>
  <c r="S121" i="1"/>
  <c r="S118" i="1"/>
  <c r="S115" i="1"/>
  <c r="L108" i="1"/>
  <c r="Y125" i="1"/>
  <c r="U121" i="1"/>
  <c r="Y115" i="1"/>
  <c r="U92" i="1"/>
  <c r="Y117" i="1"/>
  <c r="U112" i="1"/>
  <c r="U122" i="1"/>
  <c r="M100" i="1"/>
  <c r="N100" i="1" s="1"/>
  <c r="Q100" i="1" s="1"/>
  <c r="T100" i="1" s="1"/>
  <c r="U100" i="1"/>
  <c r="M95" i="1"/>
  <c r="U95" i="1"/>
  <c r="M91" i="1"/>
  <c r="N91" i="1" s="1"/>
  <c r="Q91" i="1" s="1"/>
  <c r="T91" i="1" s="1"/>
  <c r="U91" i="1"/>
  <c r="M124" i="1"/>
  <c r="N124" i="1" s="1"/>
  <c r="Q124" i="1" s="1"/>
  <c r="T124" i="1" s="1"/>
  <c r="M120" i="1"/>
  <c r="N120" i="1" s="1"/>
  <c r="Q120" i="1" s="1"/>
  <c r="T120" i="1" s="1"/>
  <c r="M98" i="1"/>
  <c r="N98" i="1" s="1"/>
  <c r="Q98" i="1" s="1"/>
  <c r="T98" i="1" s="1"/>
  <c r="M94" i="1"/>
  <c r="U94" i="1"/>
  <c r="M114" i="1"/>
  <c r="N114" i="1" s="1"/>
  <c r="Q114" i="1" s="1"/>
  <c r="T114" i="1" s="1"/>
  <c r="M123" i="1"/>
  <c r="N123" i="1" s="1"/>
  <c r="Q123" i="1" s="1"/>
  <c r="T123" i="1" s="1"/>
  <c r="M119" i="1"/>
  <c r="N119" i="1" s="1"/>
  <c r="Q119" i="1" s="1"/>
  <c r="T119" i="1" s="1"/>
  <c r="U119" i="1"/>
  <c r="M97" i="1"/>
  <c r="U97" i="1"/>
  <c r="M93" i="1"/>
  <c r="U93" i="1"/>
  <c r="M99" i="1"/>
  <c r="N99" i="1" s="1"/>
  <c r="Q99" i="1" s="1"/>
  <c r="T99" i="1" s="1"/>
  <c r="M126" i="1"/>
  <c r="N126" i="1" s="1"/>
  <c r="Q126" i="1" s="1"/>
  <c r="T126" i="1" s="1"/>
  <c r="M113" i="1"/>
  <c r="N113" i="1" s="1"/>
  <c r="Q113" i="1" s="1"/>
  <c r="T113" i="1" s="1"/>
  <c r="U102" i="1"/>
  <c r="M116" i="1"/>
  <c r="N116" i="1" s="1"/>
  <c r="Q116" i="1" s="1"/>
  <c r="T116" i="1" s="1"/>
  <c r="U96" i="1"/>
  <c r="M101" i="1"/>
  <c r="N101" i="1" s="1"/>
  <c r="Q101" i="1" s="1"/>
  <c r="T101" i="1" s="1"/>
  <c r="U101" i="1"/>
  <c r="O108" i="1"/>
  <c r="M117" i="1"/>
  <c r="N117" i="1" s="1"/>
  <c r="Q117" i="1" s="1"/>
  <c r="T117" i="1" s="1"/>
  <c r="M96" i="1"/>
  <c r="M92" i="1"/>
  <c r="N92" i="1" s="1"/>
  <c r="Q92" i="1" s="1"/>
  <c r="T92" i="1" s="1"/>
  <c r="M102" i="1"/>
  <c r="N102" i="1" s="1"/>
  <c r="Q102" i="1" s="1"/>
  <c r="T102" i="1" s="1"/>
  <c r="M122" i="1"/>
  <c r="N122" i="1" s="1"/>
  <c r="Q122" i="1" s="1"/>
  <c r="T122" i="1" s="1"/>
  <c r="M112" i="1"/>
  <c r="N112" i="1" s="1"/>
  <c r="Q112" i="1" s="1"/>
  <c r="T112" i="1" s="1"/>
  <c r="M125" i="1"/>
  <c r="N125" i="1" s="1"/>
  <c r="Q125" i="1" s="1"/>
  <c r="T125" i="1" s="1"/>
  <c r="M121" i="1"/>
  <c r="N121" i="1" s="1"/>
  <c r="Q121" i="1" s="1"/>
  <c r="T121" i="1" s="1"/>
  <c r="M118" i="1"/>
  <c r="N118" i="1" s="1"/>
  <c r="Q118" i="1" s="1"/>
  <c r="T118" i="1" s="1"/>
  <c r="M115" i="1"/>
  <c r="N115" i="1" s="1"/>
  <c r="Q115" i="1" s="1"/>
  <c r="T115" i="1" s="1"/>
  <c r="I127" i="1"/>
  <c r="I129" i="1" s="1"/>
  <c r="J127" i="1"/>
  <c r="P127" i="1"/>
  <c r="L127" i="1"/>
  <c r="O127" i="1"/>
  <c r="T127" i="1" l="1"/>
  <c r="Q127" i="1"/>
  <c r="V116" i="1"/>
  <c r="W116" i="1"/>
  <c r="Z116" i="1" s="1"/>
  <c r="AF10" i="1"/>
  <c r="W123" i="1"/>
  <c r="Z123" i="1" s="1"/>
  <c r="AC98" i="1"/>
  <c r="AF98" i="1" s="1"/>
  <c r="W98" i="1"/>
  <c r="Z98" i="1" s="1"/>
  <c r="W120" i="1"/>
  <c r="Z120" i="1" s="1"/>
  <c r="V91" i="1"/>
  <c r="AA91" i="1" s="1"/>
  <c r="AC91" i="1" s="1"/>
  <c r="AF91" i="1" s="1"/>
  <c r="W91" i="1"/>
  <c r="Z91" i="1" s="1"/>
  <c r="V96" i="1"/>
  <c r="AA96" i="1" s="1"/>
  <c r="W113" i="1"/>
  <c r="Z113" i="1" s="1"/>
  <c r="V102" i="1"/>
  <c r="AA102" i="1" s="1"/>
  <c r="W102" i="1"/>
  <c r="Z102" i="1" s="1"/>
  <c r="V124" i="1"/>
  <c r="AA124" i="1" s="1"/>
  <c r="W124" i="1"/>
  <c r="Z124" i="1" s="1"/>
  <c r="V95" i="1"/>
  <c r="AA95" i="1" s="1"/>
  <c r="V122" i="1"/>
  <c r="AA122" i="1" s="1"/>
  <c r="W122" i="1"/>
  <c r="Z122" i="1" s="1"/>
  <c r="V126" i="1"/>
  <c r="AA126" i="1" s="1"/>
  <c r="W126" i="1"/>
  <c r="Z126" i="1" s="1"/>
  <c r="AF38" i="1"/>
  <c r="W117" i="1"/>
  <c r="Z117" i="1" s="1"/>
  <c r="V100" i="1"/>
  <c r="AA100" i="1" s="1"/>
  <c r="AB100" i="1" s="1"/>
  <c r="W100" i="1"/>
  <c r="Z100" i="1" s="1"/>
  <c r="V112" i="1"/>
  <c r="AA112" i="1" s="1"/>
  <c r="W112" i="1"/>
  <c r="Z112" i="1" s="1"/>
  <c r="V92" i="1"/>
  <c r="AA92" i="1" s="1"/>
  <c r="AC92" i="1" s="1"/>
  <c r="AF92" i="1" s="1"/>
  <c r="W92" i="1"/>
  <c r="Z92" i="1" s="1"/>
  <c r="V99" i="1"/>
  <c r="AC99" i="1" s="1"/>
  <c r="AF99" i="1" s="1"/>
  <c r="W99" i="1"/>
  <c r="Z99" i="1" s="1"/>
  <c r="V114" i="1"/>
  <c r="AA114" i="1" s="1"/>
  <c r="W114" i="1"/>
  <c r="Z114" i="1" s="1"/>
  <c r="W115" i="1"/>
  <c r="Z115" i="1" s="1"/>
  <c r="V93" i="1"/>
  <c r="AA93" i="1" s="1"/>
  <c r="AA118" i="1"/>
  <c r="W118" i="1"/>
  <c r="Z118" i="1" s="1"/>
  <c r="V121" i="1"/>
  <c r="AA121" i="1" s="1"/>
  <c r="AE121" i="1" s="1"/>
  <c r="W121" i="1"/>
  <c r="Z121" i="1" s="1"/>
  <c r="V101" i="1"/>
  <c r="AA101" i="1" s="1"/>
  <c r="W101" i="1"/>
  <c r="Z101" i="1" s="1"/>
  <c r="V97" i="1"/>
  <c r="AA97" i="1" s="1"/>
  <c r="AB97" i="1" s="1"/>
  <c r="AG97" i="1" s="1"/>
  <c r="V119" i="1"/>
  <c r="AA119" i="1" s="1"/>
  <c r="AB119" i="1" s="1"/>
  <c r="W119" i="1"/>
  <c r="Z119" i="1" s="1"/>
  <c r="V94" i="1"/>
  <c r="AA94" i="1" s="1"/>
  <c r="AB94" i="1" s="1"/>
  <c r="AG94" i="1" s="1"/>
  <c r="W125" i="1"/>
  <c r="Z125" i="1" s="1"/>
  <c r="V123" i="1"/>
  <c r="V125" i="1"/>
  <c r="V120" i="1"/>
  <c r="V117" i="1"/>
  <c r="V113" i="1"/>
  <c r="AB112" i="1"/>
  <c r="V115" i="1"/>
  <c r="Y113" i="1"/>
  <c r="P131" i="1"/>
  <c r="Y123" i="1"/>
  <c r="Y114" i="1"/>
  <c r="Y126" i="1"/>
  <c r="Y98" i="1"/>
  <c r="Y124" i="1"/>
  <c r="U108" i="1"/>
  <c r="S108" i="1"/>
  <c r="Y91" i="1"/>
  <c r="N95" i="1"/>
  <c r="Q95" i="1" s="1"/>
  <c r="T95" i="1" s="1"/>
  <c r="Y102" i="1"/>
  <c r="Y95" i="1"/>
  <c r="Y99" i="1"/>
  <c r="N96" i="1"/>
  <c r="Q96" i="1" s="1"/>
  <c r="T96" i="1" s="1"/>
  <c r="Y92" i="1"/>
  <c r="N97" i="1"/>
  <c r="Q97" i="1" s="1"/>
  <c r="T97" i="1" s="1"/>
  <c r="N94" i="1"/>
  <c r="Q94" i="1" s="1"/>
  <c r="T94" i="1" s="1"/>
  <c r="Y100" i="1"/>
  <c r="Y101" i="1"/>
  <c r="Y93" i="1"/>
  <c r="Y96" i="1"/>
  <c r="Y97" i="1"/>
  <c r="Y94" i="1"/>
  <c r="N93" i="1"/>
  <c r="Q93" i="1" s="1"/>
  <c r="T93" i="1" s="1"/>
  <c r="Y112" i="1"/>
  <c r="Y121" i="1"/>
  <c r="Y119" i="1"/>
  <c r="Y122" i="1"/>
  <c r="Y116" i="1"/>
  <c r="Y118" i="1"/>
  <c r="Y120" i="1"/>
  <c r="S127" i="1"/>
  <c r="N127" i="1"/>
  <c r="U127" i="1"/>
  <c r="M127" i="1"/>
  <c r="AC124" i="1" l="1"/>
  <c r="AF124" i="1" s="1"/>
  <c r="AB118" i="1"/>
  <c r="AC126" i="1"/>
  <c r="AF126" i="1" s="1"/>
  <c r="AB122" i="1"/>
  <c r="AG122" i="1" s="1"/>
  <c r="AI122" i="1" s="1"/>
  <c r="AL122" i="1" s="1"/>
  <c r="AG13" i="1"/>
  <c r="AB102" i="1"/>
  <c r="AG102" i="1" s="1"/>
  <c r="AG16" i="1"/>
  <c r="AG6" i="1"/>
  <c r="AG20" i="1"/>
  <c r="AG8" i="1"/>
  <c r="AB114" i="1"/>
  <c r="AG114" i="1" s="1"/>
  <c r="AI114" i="1" s="1"/>
  <c r="AL114" i="1" s="1"/>
  <c r="AE92" i="1"/>
  <c r="AG40" i="1"/>
  <c r="AB93" i="1"/>
  <c r="AG93" i="1" s="1"/>
  <c r="AB92" i="1"/>
  <c r="AG92" i="1" s="1"/>
  <c r="AI92" i="1" s="1"/>
  <c r="AL92" i="1" s="1"/>
  <c r="AG31" i="1"/>
  <c r="AG15" i="1"/>
  <c r="AG26" i="1"/>
  <c r="U131" i="1"/>
  <c r="AG21" i="1"/>
  <c r="AB121" i="1"/>
  <c r="AG121" i="1" s="1"/>
  <c r="AE99" i="1"/>
  <c r="AG23" i="1"/>
  <c r="AG32" i="1"/>
  <c r="AG43" i="1"/>
  <c r="AG18" i="1"/>
  <c r="T108" i="1"/>
  <c r="T109" i="1" s="1"/>
  <c r="Z127" i="1"/>
  <c r="AB101" i="1"/>
  <c r="AG101" i="1" s="1"/>
  <c r="AI101" i="1" s="1"/>
  <c r="AL101" i="1" s="1"/>
  <c r="AK97" i="1"/>
  <c r="AI97" i="1"/>
  <c r="AL97" i="1" s="1"/>
  <c r="AK94" i="1"/>
  <c r="AI94" i="1"/>
  <c r="AL94" i="1" s="1"/>
  <c r="AB99" i="1"/>
  <c r="AE11" i="1"/>
  <c r="AF11" i="1"/>
  <c r="AE101" i="1"/>
  <c r="AC101" i="1"/>
  <c r="AF101" i="1" s="1"/>
  <c r="AE34" i="1"/>
  <c r="AF34" i="1"/>
  <c r="AE21" i="1"/>
  <c r="AF21" i="1"/>
  <c r="AE102" i="1"/>
  <c r="AC102" i="1"/>
  <c r="AF102" i="1" s="1"/>
  <c r="AE17" i="1"/>
  <c r="AF17" i="1"/>
  <c r="AC121" i="1"/>
  <c r="AF121" i="1" s="1"/>
  <c r="AE18" i="1"/>
  <c r="AF18" i="1"/>
  <c r="AE23" i="1"/>
  <c r="AF23" i="1"/>
  <c r="AE95" i="1"/>
  <c r="AC95" i="1"/>
  <c r="AF95" i="1" s="1"/>
  <c r="AE94" i="1"/>
  <c r="AC94" i="1"/>
  <c r="AF94" i="1" s="1"/>
  <c r="AE15" i="1"/>
  <c r="AF15" i="1"/>
  <c r="Q108" i="1"/>
  <c r="AE19" i="1"/>
  <c r="AF19" i="1"/>
  <c r="AC116" i="1"/>
  <c r="AF116" i="1" s="1"/>
  <c r="AE31" i="1"/>
  <c r="AF31" i="1"/>
  <c r="AE93" i="1"/>
  <c r="AC93" i="1"/>
  <c r="AF93" i="1" s="1"/>
  <c r="AE16" i="1"/>
  <c r="AF16" i="1"/>
  <c r="AE25" i="1"/>
  <c r="AF25" i="1"/>
  <c r="AE119" i="1"/>
  <c r="AC119" i="1"/>
  <c r="AF119" i="1" s="1"/>
  <c r="AE32" i="1"/>
  <c r="AF32" i="1"/>
  <c r="AE8" i="1"/>
  <c r="AF8" i="1"/>
  <c r="AE39" i="1"/>
  <c r="AF39" i="1"/>
  <c r="AE28" i="1"/>
  <c r="AF28" i="1"/>
  <c r="AE30" i="1"/>
  <c r="AF30" i="1"/>
  <c r="AE97" i="1"/>
  <c r="AC97" i="1"/>
  <c r="AF97" i="1" s="1"/>
  <c r="AE26" i="1"/>
  <c r="AF26" i="1"/>
  <c r="AE122" i="1"/>
  <c r="AC122" i="1"/>
  <c r="AF122" i="1" s="1"/>
  <c r="AE6" i="1"/>
  <c r="AF6" i="1"/>
  <c r="AE13" i="1"/>
  <c r="AF13" i="1"/>
  <c r="AE29" i="1"/>
  <c r="AF29" i="1"/>
  <c r="AE41" i="1"/>
  <c r="AF41" i="1"/>
  <c r="AE118" i="1"/>
  <c r="AC118" i="1"/>
  <c r="AF118" i="1" s="1"/>
  <c r="AE112" i="1"/>
  <c r="AC112" i="1"/>
  <c r="AF112" i="1" s="1"/>
  <c r="AE96" i="1"/>
  <c r="AC96" i="1"/>
  <c r="AF96" i="1" s="1"/>
  <c r="AE7" i="1"/>
  <c r="AF7" i="1"/>
  <c r="AE114" i="1"/>
  <c r="AC114" i="1"/>
  <c r="AF114" i="1" s="1"/>
  <c r="AE22" i="1"/>
  <c r="AF22" i="1"/>
  <c r="AE40" i="1"/>
  <c r="AF40" i="1"/>
  <c r="AE20" i="1"/>
  <c r="AF20" i="1"/>
  <c r="AE100" i="1"/>
  <c r="AC100" i="1"/>
  <c r="AF100" i="1" s="1"/>
  <c r="AE33" i="1"/>
  <c r="AF33" i="1"/>
  <c r="AE9" i="1"/>
  <c r="AF9" i="1"/>
  <c r="AF42" i="1"/>
  <c r="W127" i="1"/>
  <c r="W94" i="1"/>
  <c r="Z94" i="1" s="1"/>
  <c r="W95" i="1"/>
  <c r="Z95" i="1" s="1"/>
  <c r="W97" i="1"/>
  <c r="Z97" i="1" s="1"/>
  <c r="W93" i="1"/>
  <c r="Z93" i="1" s="1"/>
  <c r="AG42" i="1"/>
  <c r="W96" i="1"/>
  <c r="Z96" i="1" s="1"/>
  <c r="AG119" i="1"/>
  <c r="AI119" i="1" s="1"/>
  <c r="AL119" i="1" s="1"/>
  <c r="AG118" i="1"/>
  <c r="AI118" i="1" s="1"/>
  <c r="AL118" i="1" s="1"/>
  <c r="AG33" i="1"/>
  <c r="AG39" i="1"/>
  <c r="AG28" i="1"/>
  <c r="AG34" i="1"/>
  <c r="AG112" i="1"/>
  <c r="AG100" i="1"/>
  <c r="AI100" i="1" s="1"/>
  <c r="AL100" i="1" s="1"/>
  <c r="AB98" i="1"/>
  <c r="AE98" i="1"/>
  <c r="AH97" i="1"/>
  <c r="AM97" i="1" s="1"/>
  <c r="AU97" i="1" s="1"/>
  <c r="AE10" i="1"/>
  <c r="AB91" i="1"/>
  <c r="AE91" i="1"/>
  <c r="AB126" i="1"/>
  <c r="AE126" i="1"/>
  <c r="AB124" i="1"/>
  <c r="AE124" i="1"/>
  <c r="AH94" i="1"/>
  <c r="AM94" i="1" s="1"/>
  <c r="AU94" i="1" s="1"/>
  <c r="AE38" i="1"/>
  <c r="V108" i="1"/>
  <c r="AF12" i="1"/>
  <c r="AA120" i="1"/>
  <c r="AB116" i="1"/>
  <c r="AF24" i="1"/>
  <c r="AG11" i="1"/>
  <c r="AA115" i="1"/>
  <c r="AA113" i="1"/>
  <c r="AA125" i="1"/>
  <c r="AF35" i="1"/>
  <c r="AF27" i="1"/>
  <c r="AB96" i="1"/>
  <c r="AF37" i="1"/>
  <c r="V127" i="1"/>
  <c r="AF14" i="1"/>
  <c r="AB95" i="1"/>
  <c r="AA117" i="1"/>
  <c r="AF36" i="1"/>
  <c r="AA123" i="1"/>
  <c r="N108" i="1"/>
  <c r="Y108" i="1"/>
  <c r="Y127" i="1"/>
  <c r="O131" i="1"/>
  <c r="S131" i="1"/>
  <c r="AI102" i="1" l="1"/>
  <c r="AL102" i="1" s="1"/>
  <c r="AC117" i="1"/>
  <c r="AF117" i="1" s="1"/>
  <c r="AI16" i="1"/>
  <c r="AL16" i="1" s="1"/>
  <c r="AI13" i="1"/>
  <c r="AL13" i="1" s="1"/>
  <c r="AI31" i="1"/>
  <c r="AL31" i="1" s="1"/>
  <c r="AI11" i="1"/>
  <c r="AL11" i="1" s="1"/>
  <c r="AI42" i="1"/>
  <c r="AL42" i="1" s="1"/>
  <c r="AI18" i="1"/>
  <c r="AL18" i="1" s="1"/>
  <c r="AK93" i="1"/>
  <c r="AI21" i="1"/>
  <c r="AL21" i="1" s="1"/>
  <c r="AI43" i="1"/>
  <c r="AL43" i="1" s="1"/>
  <c r="AI40" i="1"/>
  <c r="AL40" i="1" s="1"/>
  <c r="AK26" i="1"/>
  <c r="AI112" i="1"/>
  <c r="AL112" i="1" s="1"/>
  <c r="AI32" i="1"/>
  <c r="AL32" i="1" s="1"/>
  <c r="AI33" i="1"/>
  <c r="AL33" i="1" s="1"/>
  <c r="AI34" i="1"/>
  <c r="AL34" i="1" s="1"/>
  <c r="AI23" i="1"/>
  <c r="AL23" i="1" s="1"/>
  <c r="AI6" i="1"/>
  <c r="AL6" i="1" s="1"/>
  <c r="AL28" i="1"/>
  <c r="AI8" i="1"/>
  <c r="AL8" i="1" s="1"/>
  <c r="AC120" i="1"/>
  <c r="AF120" i="1" s="1"/>
  <c r="AI15" i="1"/>
  <c r="AL15" i="1" s="1"/>
  <c r="AC113" i="1"/>
  <c r="AF113" i="1" s="1"/>
  <c r="AC123" i="1"/>
  <c r="AF123" i="1" s="1"/>
  <c r="AC115" i="1"/>
  <c r="AF115" i="1" s="1"/>
  <c r="AI39" i="1"/>
  <c r="AL39" i="1" s="1"/>
  <c r="AI121" i="1"/>
  <c r="AL121" i="1" s="1"/>
  <c r="AI20" i="1"/>
  <c r="AL20" i="1" s="1"/>
  <c r="AH99" i="1"/>
  <c r="AM99" i="1" s="1"/>
  <c r="AQ99" i="1" s="1"/>
  <c r="AH93" i="1"/>
  <c r="AH18" i="1"/>
  <c r="AM18" i="1" s="1"/>
  <c r="AU18" i="1" s="1"/>
  <c r="AH32" i="1"/>
  <c r="AH26" i="1"/>
  <c r="AM26" i="1" s="1"/>
  <c r="AU26" i="1" s="1"/>
  <c r="AI93" i="1"/>
  <c r="AL93" i="1" s="1"/>
  <c r="AI26" i="1"/>
  <c r="AL26" i="1" s="1"/>
  <c r="AA5" i="1"/>
  <c r="AK32" i="1"/>
  <c r="Q131" i="1"/>
  <c r="AK18" i="1"/>
  <c r="Z108" i="1"/>
  <c r="Z109" i="1" s="1"/>
  <c r="AC108" i="1"/>
  <c r="AF108" i="1"/>
  <c r="AQ94" i="1"/>
  <c r="AO94" i="1"/>
  <c r="AR94" i="1" s="1"/>
  <c r="AQ97" i="1"/>
  <c r="AO97" i="1"/>
  <c r="AR97" i="1" s="1"/>
  <c r="AK99" i="1"/>
  <c r="AI99" i="1"/>
  <c r="AL99" i="1" s="1"/>
  <c r="AB125" i="1"/>
  <c r="AG125" i="1" s="1"/>
  <c r="AC125" i="1"/>
  <c r="W108" i="1"/>
  <c r="AK13" i="1"/>
  <c r="AT97" i="1"/>
  <c r="AM93" i="1"/>
  <c r="AO93" i="1" s="1"/>
  <c r="AR93" i="1" s="1"/>
  <c r="AE113" i="1"/>
  <c r="AT94" i="1"/>
  <c r="AE108" i="1"/>
  <c r="AG126" i="1"/>
  <c r="AK43" i="1"/>
  <c r="AK28" i="1"/>
  <c r="AK122" i="1"/>
  <c r="AK92" i="1"/>
  <c r="AG17" i="1"/>
  <c r="AH11" i="1"/>
  <c r="AM11" i="1" s="1"/>
  <c r="AU11" i="1" s="1"/>
  <c r="AK11" i="1"/>
  <c r="AG98" i="1"/>
  <c r="AH43" i="1"/>
  <c r="AM43" i="1" s="1"/>
  <c r="AU43" i="1" s="1"/>
  <c r="AH28" i="1"/>
  <c r="AM28" i="1" s="1"/>
  <c r="AU28" i="1" s="1"/>
  <c r="AH122" i="1"/>
  <c r="AH92" i="1"/>
  <c r="AG25" i="1"/>
  <c r="AG91" i="1"/>
  <c r="AK102" i="1"/>
  <c r="AK21" i="1"/>
  <c r="AK121" i="1"/>
  <c r="AK40" i="1"/>
  <c r="AG95" i="1"/>
  <c r="AG38" i="1"/>
  <c r="AH102" i="1"/>
  <c r="AH21" i="1"/>
  <c r="AH121" i="1"/>
  <c r="AH40" i="1"/>
  <c r="AG41" i="1"/>
  <c r="AK100" i="1"/>
  <c r="AK20" i="1"/>
  <c r="AK42" i="1"/>
  <c r="AK118" i="1"/>
  <c r="AI116" i="1"/>
  <c r="AL116" i="1" s="1"/>
  <c r="AH100" i="1"/>
  <c r="AH20" i="1"/>
  <c r="AM20" i="1" s="1"/>
  <c r="AU20" i="1" s="1"/>
  <c r="AH13" i="1"/>
  <c r="AH42" i="1"/>
  <c r="AM42" i="1" s="1"/>
  <c r="AU42" i="1" s="1"/>
  <c r="AH118" i="1"/>
  <c r="AG9" i="1"/>
  <c r="AG19" i="1"/>
  <c r="AN94" i="1"/>
  <c r="AK112" i="1"/>
  <c r="AK15" i="1"/>
  <c r="AK39" i="1"/>
  <c r="AK8" i="1"/>
  <c r="AK6" i="1"/>
  <c r="AG29" i="1"/>
  <c r="AG22" i="1"/>
  <c r="AH112" i="1"/>
  <c r="AH15" i="1"/>
  <c r="AM15" i="1" s="1"/>
  <c r="AU15" i="1" s="1"/>
  <c r="AH39" i="1"/>
  <c r="AM39" i="1" s="1"/>
  <c r="AU39" i="1" s="1"/>
  <c r="AH8" i="1"/>
  <c r="AM8" i="1" s="1"/>
  <c r="AU8" i="1" s="1"/>
  <c r="AH6" i="1"/>
  <c r="AM6" i="1" s="1"/>
  <c r="AU6" i="1" s="1"/>
  <c r="AG30" i="1"/>
  <c r="AK16" i="1"/>
  <c r="AK33" i="1"/>
  <c r="AK114" i="1"/>
  <c r="AK23" i="1"/>
  <c r="AG10" i="1"/>
  <c r="AH16" i="1"/>
  <c r="AM16" i="1" s="1"/>
  <c r="AU16" i="1" s="1"/>
  <c r="AH33" i="1"/>
  <c r="AM33" i="1" s="1"/>
  <c r="AU33" i="1" s="1"/>
  <c r="AH114" i="1"/>
  <c r="AH23" i="1"/>
  <c r="AM23" i="1" s="1"/>
  <c r="AU23" i="1" s="1"/>
  <c r="AG124" i="1"/>
  <c r="AK31" i="1"/>
  <c r="AK34" i="1"/>
  <c r="AK101" i="1"/>
  <c r="AK119" i="1"/>
  <c r="AG7" i="1"/>
  <c r="AG96" i="1"/>
  <c r="AN97" i="1"/>
  <c r="AH31" i="1"/>
  <c r="AM31" i="1" s="1"/>
  <c r="AU31" i="1" s="1"/>
  <c r="AH34" i="1"/>
  <c r="AM34" i="1" s="1"/>
  <c r="AU34" i="1" s="1"/>
  <c r="AH101" i="1"/>
  <c r="AM101" i="1" s="1"/>
  <c r="AU101" i="1" s="1"/>
  <c r="AH119" i="1"/>
  <c r="AE24" i="1"/>
  <c r="AE36" i="1"/>
  <c r="AB113" i="1"/>
  <c r="AE115" i="1"/>
  <c r="AE37" i="1"/>
  <c r="AB115" i="1"/>
  <c r="AE120" i="1"/>
  <c r="AE12" i="1"/>
  <c r="AE117" i="1"/>
  <c r="AE123" i="1"/>
  <c r="AE27" i="1"/>
  <c r="AB123" i="1"/>
  <c r="AE14" i="1"/>
  <c r="AE35" i="1"/>
  <c r="AE125" i="1"/>
  <c r="AB120" i="1"/>
  <c r="AG12" i="1"/>
  <c r="AB117" i="1"/>
  <c r="AG117" i="1" s="1"/>
  <c r="AA127" i="1"/>
  <c r="AA108" i="1"/>
  <c r="V131" i="1"/>
  <c r="Y131" i="1"/>
  <c r="AB5" i="1" l="1"/>
  <c r="AU93" i="1"/>
  <c r="AN99" i="1"/>
  <c r="AI38" i="1"/>
  <c r="AL38" i="1" s="1"/>
  <c r="AI98" i="1"/>
  <c r="AL98" i="1" s="1"/>
  <c r="AI10" i="1"/>
  <c r="AL10" i="1" s="1"/>
  <c r="AI95" i="1"/>
  <c r="AL95" i="1" s="1"/>
  <c r="AI9" i="1"/>
  <c r="AL9" i="1" s="1"/>
  <c r="AI29" i="1"/>
  <c r="AL29" i="1" s="1"/>
  <c r="AI17" i="1"/>
  <c r="AL17" i="1" s="1"/>
  <c r="AI22" i="1"/>
  <c r="AL22" i="1" s="1"/>
  <c r="AI7" i="1"/>
  <c r="AL7" i="1" s="1"/>
  <c r="AI30" i="1"/>
  <c r="AL30" i="1" s="1"/>
  <c r="AI126" i="1"/>
  <c r="AL126" i="1" s="1"/>
  <c r="AU99" i="1"/>
  <c r="AI96" i="1"/>
  <c r="AL96" i="1" s="1"/>
  <c r="AI124" i="1"/>
  <c r="AL124" i="1" s="1"/>
  <c r="AI91" i="1"/>
  <c r="AL91" i="1" s="1"/>
  <c r="AA88" i="1"/>
  <c r="AA131" i="1" s="1"/>
  <c r="AI19" i="1"/>
  <c r="AL19" i="1" s="1"/>
  <c r="AI41" i="1"/>
  <c r="AL41" i="1" s="1"/>
  <c r="AI25" i="1"/>
  <c r="AL25" i="1" s="1"/>
  <c r="AO99" i="1"/>
  <c r="AR99" i="1" s="1"/>
  <c r="AT99" i="1"/>
  <c r="AM40" i="1"/>
  <c r="AU40" i="1" s="1"/>
  <c r="AN42" i="1"/>
  <c r="AO42" i="1"/>
  <c r="AR42" i="1" s="1"/>
  <c r="AQ42" i="1"/>
  <c r="AM13" i="1"/>
  <c r="AM21" i="1"/>
  <c r="AU21" i="1" s="1"/>
  <c r="AN28" i="1"/>
  <c r="AQ28" i="1"/>
  <c r="AO28" i="1"/>
  <c r="AR28" i="1" s="1"/>
  <c r="AN34" i="1"/>
  <c r="AQ34" i="1"/>
  <c r="AO34" i="1"/>
  <c r="AR34" i="1" s="1"/>
  <c r="AN20" i="1"/>
  <c r="AQ20" i="1"/>
  <c r="AO20" i="1"/>
  <c r="AR20" i="1" s="1"/>
  <c r="AN43" i="1"/>
  <c r="AQ43" i="1"/>
  <c r="AO43" i="1"/>
  <c r="AR43" i="1" s="1"/>
  <c r="AC5" i="1"/>
  <c r="AC88" i="1" s="1"/>
  <c r="AB88" i="1"/>
  <c r="AN31" i="1"/>
  <c r="AQ31" i="1"/>
  <c r="AO31" i="1"/>
  <c r="AR31" i="1" s="1"/>
  <c r="AN11" i="1"/>
  <c r="AO11" i="1"/>
  <c r="AR11" i="1" s="1"/>
  <c r="AQ11" i="1"/>
  <c r="AN26" i="1"/>
  <c r="AQ26" i="1"/>
  <c r="AO26" i="1"/>
  <c r="AR26" i="1" s="1"/>
  <c r="AN15" i="1"/>
  <c r="AQ15" i="1"/>
  <c r="AO15" i="1"/>
  <c r="AR15" i="1" s="1"/>
  <c r="AN6" i="1"/>
  <c r="AQ6" i="1"/>
  <c r="AO6" i="1"/>
  <c r="AR6" i="1" s="1"/>
  <c r="AM32" i="1"/>
  <c r="AN8" i="1"/>
  <c r="AQ8" i="1"/>
  <c r="AO8" i="1"/>
  <c r="AR8" i="1" s="1"/>
  <c r="AN18" i="1"/>
  <c r="AQ18" i="1"/>
  <c r="AO18" i="1"/>
  <c r="AR18" i="1" s="1"/>
  <c r="AN33" i="1"/>
  <c r="AQ33" i="1"/>
  <c r="AO33" i="1"/>
  <c r="AR33" i="1" s="1"/>
  <c r="AN16" i="1"/>
  <c r="AQ16" i="1"/>
  <c r="AO16" i="1"/>
  <c r="AR16" i="1" s="1"/>
  <c r="AN23" i="1"/>
  <c r="AQ23" i="1"/>
  <c r="AO23" i="1"/>
  <c r="AR23" i="1" s="1"/>
  <c r="AN39" i="1"/>
  <c r="AQ39" i="1"/>
  <c r="AO39" i="1"/>
  <c r="AR39" i="1" s="1"/>
  <c r="AE5" i="1"/>
  <c r="AE88" i="1" s="1"/>
  <c r="T89" i="1"/>
  <c r="AC127" i="1"/>
  <c r="AF125" i="1"/>
  <c r="AF127" i="1" s="1"/>
  <c r="W131" i="1"/>
  <c r="AQ101" i="1"/>
  <c r="AO101" i="1"/>
  <c r="AR101" i="1" s="1"/>
  <c r="AK117" i="1"/>
  <c r="AI117" i="1"/>
  <c r="AL117" i="1" s="1"/>
  <c r="AK125" i="1"/>
  <c r="AI125" i="1"/>
  <c r="AL125" i="1" s="1"/>
  <c r="AK12" i="1"/>
  <c r="AI12" i="1"/>
  <c r="AL12" i="1" s="1"/>
  <c r="AM121" i="1"/>
  <c r="AM92" i="1"/>
  <c r="AE127" i="1"/>
  <c r="AM100" i="1"/>
  <c r="AM122" i="1"/>
  <c r="AT18" i="1"/>
  <c r="AM114" i="1"/>
  <c r="AM102" i="1"/>
  <c r="AT101" i="1"/>
  <c r="AQ93" i="1"/>
  <c r="AT93" i="1"/>
  <c r="AN93" i="1"/>
  <c r="AT26" i="1"/>
  <c r="AH10" i="1"/>
  <c r="AM10" i="1" s="1"/>
  <c r="AU10" i="1" s="1"/>
  <c r="AH19" i="1"/>
  <c r="AM19" i="1" s="1"/>
  <c r="AU19" i="1" s="1"/>
  <c r="AM119" i="1"/>
  <c r="AM112" i="1"/>
  <c r="AU112" i="1" s="1"/>
  <c r="AH125" i="1"/>
  <c r="AT42" i="1"/>
  <c r="AM118" i="1"/>
  <c r="AT20" i="1"/>
  <c r="AN101" i="1"/>
  <c r="AK9" i="1"/>
  <c r="AH9" i="1"/>
  <c r="AG108" i="1"/>
  <c r="AK98" i="1"/>
  <c r="AG27" i="1"/>
  <c r="AG36" i="1"/>
  <c r="AH98" i="1"/>
  <c r="AG123" i="1"/>
  <c r="AG113" i="1"/>
  <c r="AK22" i="1"/>
  <c r="AK38" i="1"/>
  <c r="AG24" i="1"/>
  <c r="AK10" i="1"/>
  <c r="AH22" i="1"/>
  <c r="AM22" i="1" s="1"/>
  <c r="AU22" i="1" s="1"/>
  <c r="AH38" i="1"/>
  <c r="AM38" i="1" s="1"/>
  <c r="AU38" i="1" s="1"/>
  <c r="AK96" i="1"/>
  <c r="AK29" i="1"/>
  <c r="AK95" i="1"/>
  <c r="AK91" i="1"/>
  <c r="AG35" i="1"/>
  <c r="AH96" i="1"/>
  <c r="AM96" i="1" s="1"/>
  <c r="AU96" i="1" s="1"/>
  <c r="AH29" i="1"/>
  <c r="AM29" i="1" s="1"/>
  <c r="AU29" i="1" s="1"/>
  <c r="AH95" i="1"/>
  <c r="AH91" i="1"/>
  <c r="AK17" i="1"/>
  <c r="AK126" i="1"/>
  <c r="AK7" i="1"/>
  <c r="AK124" i="1"/>
  <c r="AK30" i="1"/>
  <c r="AK19" i="1"/>
  <c r="AK25" i="1"/>
  <c r="AH17" i="1"/>
  <c r="AH126" i="1"/>
  <c r="AG37" i="1"/>
  <c r="AH7" i="1"/>
  <c r="AM7" i="1" s="1"/>
  <c r="AU7" i="1" s="1"/>
  <c r="AH124" i="1"/>
  <c r="AH30" i="1"/>
  <c r="AM30" i="1" s="1"/>
  <c r="AU30" i="1" s="1"/>
  <c r="AK116" i="1"/>
  <c r="AK41" i="1"/>
  <c r="AH25" i="1"/>
  <c r="AG120" i="1"/>
  <c r="AG14" i="1"/>
  <c r="AG115" i="1"/>
  <c r="AH116" i="1"/>
  <c r="AH41" i="1"/>
  <c r="AM41" i="1" s="1"/>
  <c r="AU41" i="1" s="1"/>
  <c r="AH12" i="1"/>
  <c r="AM12" i="1" s="1"/>
  <c r="AU12" i="1" s="1"/>
  <c r="AB127" i="1"/>
  <c r="AH117" i="1"/>
  <c r="AM117" i="1" s="1"/>
  <c r="AU117" i="1" s="1"/>
  <c r="AB108" i="1"/>
  <c r="AL108" i="1" l="1"/>
  <c r="AE131" i="1"/>
  <c r="AN13" i="1"/>
  <c r="AU13" i="1"/>
  <c r="AI35" i="1"/>
  <c r="AL35" i="1" s="1"/>
  <c r="AI123" i="1"/>
  <c r="AL123" i="1" s="1"/>
  <c r="AN32" i="1"/>
  <c r="AU32" i="1"/>
  <c r="AI113" i="1"/>
  <c r="AL113" i="1" s="1"/>
  <c r="AI36" i="1"/>
  <c r="AL36" i="1" s="1"/>
  <c r="AO92" i="1"/>
  <c r="AR92" i="1" s="1"/>
  <c r="AU92" i="1"/>
  <c r="AO114" i="1"/>
  <c r="AR114" i="1" s="1"/>
  <c r="AU114" i="1"/>
  <c r="AO122" i="1"/>
  <c r="AR122" i="1" s="1"/>
  <c r="AU122" i="1"/>
  <c r="AO121" i="1"/>
  <c r="AR121" i="1" s="1"/>
  <c r="AU121" i="1"/>
  <c r="AI120" i="1"/>
  <c r="AL120" i="1" s="1"/>
  <c r="AI108" i="1"/>
  <c r="AI14" i="1"/>
  <c r="AL14" i="1" s="1"/>
  <c r="AO119" i="1"/>
  <c r="AR119" i="1" s="1"/>
  <c r="AU119" i="1"/>
  <c r="AI24" i="1"/>
  <c r="AL24" i="1" s="1"/>
  <c r="AO100" i="1"/>
  <c r="AR100" i="1" s="1"/>
  <c r="AU100" i="1"/>
  <c r="AI37" i="1"/>
  <c r="AL37" i="1" s="1"/>
  <c r="AO118" i="1"/>
  <c r="AR118" i="1" s="1"/>
  <c r="AU118" i="1"/>
  <c r="AO102" i="1"/>
  <c r="AR102" i="1" s="1"/>
  <c r="AU102" i="1"/>
  <c r="AG5" i="1"/>
  <c r="AN22" i="1"/>
  <c r="AQ22" i="1"/>
  <c r="AO22" i="1"/>
  <c r="AR22" i="1" s="1"/>
  <c r="AQ21" i="1"/>
  <c r="AO21" i="1"/>
  <c r="AR21" i="1" s="1"/>
  <c r="AN12" i="1"/>
  <c r="AQ12" i="1"/>
  <c r="AO12" i="1"/>
  <c r="AR12" i="1" s="1"/>
  <c r="AN10" i="1"/>
  <c r="AQ10" i="1"/>
  <c r="AO10" i="1"/>
  <c r="AR10" i="1" s="1"/>
  <c r="AM9" i="1"/>
  <c r="AU9" i="1" s="1"/>
  <c r="AT32" i="1"/>
  <c r="AN21" i="1"/>
  <c r="AN41" i="1"/>
  <c r="AQ41" i="1"/>
  <c r="AO41" i="1"/>
  <c r="AR41" i="1" s="1"/>
  <c r="AM17" i="1"/>
  <c r="AN29" i="1"/>
  <c r="AQ29" i="1"/>
  <c r="AO29" i="1"/>
  <c r="AR29" i="1" s="1"/>
  <c r="AQ13" i="1"/>
  <c r="AO13" i="1"/>
  <c r="AR13" i="1" s="1"/>
  <c r="AN19" i="1"/>
  <c r="AO19" i="1"/>
  <c r="AR19" i="1" s="1"/>
  <c r="AQ19" i="1"/>
  <c r="AM25" i="1"/>
  <c r="AU25" i="1" s="1"/>
  <c r="AN38" i="1"/>
  <c r="AO38" i="1"/>
  <c r="AR38" i="1" s="1"/>
  <c r="AQ38" i="1"/>
  <c r="AN7" i="1"/>
  <c r="AQ7" i="1"/>
  <c r="AO7" i="1"/>
  <c r="AR7" i="1" s="1"/>
  <c r="AO40" i="1"/>
  <c r="AR40" i="1" s="1"/>
  <c r="AQ40" i="1"/>
  <c r="AQ32" i="1"/>
  <c r="AO32" i="1"/>
  <c r="AR32" i="1" s="1"/>
  <c r="AN30" i="1"/>
  <c r="AO30" i="1"/>
  <c r="AR30" i="1" s="1"/>
  <c r="AQ30" i="1"/>
  <c r="AN40" i="1"/>
  <c r="AB131" i="1"/>
  <c r="AC131" i="1"/>
  <c r="AF5" i="1"/>
  <c r="T131" i="1"/>
  <c r="AQ96" i="1"/>
  <c r="AO96" i="1"/>
  <c r="AR96" i="1" s="1"/>
  <c r="AN112" i="1"/>
  <c r="AO112" i="1"/>
  <c r="AR112" i="1" s="1"/>
  <c r="AQ117" i="1"/>
  <c r="AO117" i="1"/>
  <c r="AR117" i="1" s="1"/>
  <c r="AH27" i="1"/>
  <c r="AM27" i="1" s="1"/>
  <c r="AU27" i="1" s="1"/>
  <c r="AI27" i="1"/>
  <c r="AH115" i="1"/>
  <c r="AM115" i="1" s="1"/>
  <c r="AU115" i="1" s="1"/>
  <c r="AI115" i="1"/>
  <c r="AT39" i="1"/>
  <c r="AT23" i="1"/>
  <c r="AM126" i="1"/>
  <c r="AQ102" i="1"/>
  <c r="AT102" i="1"/>
  <c r="AQ92" i="1"/>
  <c r="AT92" i="1"/>
  <c r="AT117" i="1"/>
  <c r="AT8" i="1"/>
  <c r="AN102" i="1"/>
  <c r="AQ122" i="1"/>
  <c r="AT122" i="1"/>
  <c r="AN92" i="1"/>
  <c r="AM91" i="1"/>
  <c r="AT91" i="1" s="1"/>
  <c r="AT11" i="1"/>
  <c r="AN122" i="1"/>
  <c r="AT21" i="1"/>
  <c r="AM95" i="1"/>
  <c r="AM98" i="1"/>
  <c r="AT16" i="1"/>
  <c r="AT6" i="1"/>
  <c r="AO116" i="1"/>
  <c r="AR116" i="1" s="1"/>
  <c r="AQ112" i="1"/>
  <c r="AT112" i="1"/>
  <c r="AT19" i="1"/>
  <c r="AT40" i="1"/>
  <c r="AQ118" i="1"/>
  <c r="AT118" i="1"/>
  <c r="AQ100" i="1"/>
  <c r="AT100" i="1"/>
  <c r="AM124" i="1"/>
  <c r="AN118" i="1"/>
  <c r="AT22" i="1"/>
  <c r="AQ119" i="1"/>
  <c r="AT119" i="1"/>
  <c r="AN100" i="1"/>
  <c r="AT31" i="1"/>
  <c r="AT29" i="1"/>
  <c r="AN119" i="1"/>
  <c r="AT30" i="1"/>
  <c r="AQ121" i="1"/>
  <c r="AT121" i="1"/>
  <c r="AT12" i="1"/>
  <c r="AQ114" i="1"/>
  <c r="AT114" i="1"/>
  <c r="AT33" i="1"/>
  <c r="AN121" i="1"/>
  <c r="AH37" i="1"/>
  <c r="AM37" i="1" s="1"/>
  <c r="AU37" i="1" s="1"/>
  <c r="AT34" i="1"/>
  <c r="AM125" i="1"/>
  <c r="AU125" i="1" s="1"/>
  <c r="AT15" i="1"/>
  <c r="AT43" i="1"/>
  <c r="AN114" i="1"/>
  <c r="AT13" i="1"/>
  <c r="AT28" i="1"/>
  <c r="AT96" i="1"/>
  <c r="AK27" i="1"/>
  <c r="AK37" i="1"/>
  <c r="AK115" i="1"/>
  <c r="AN96" i="1"/>
  <c r="AK35" i="1"/>
  <c r="AH35" i="1"/>
  <c r="AM35" i="1" s="1"/>
  <c r="AU35" i="1" s="1"/>
  <c r="AK14" i="1"/>
  <c r="AH14" i="1"/>
  <c r="AM14" i="1" s="1"/>
  <c r="AU14" i="1" s="1"/>
  <c r="AK24" i="1"/>
  <c r="AK113" i="1"/>
  <c r="AG127" i="1"/>
  <c r="AK36" i="1"/>
  <c r="AK108" i="1"/>
  <c r="AK120" i="1"/>
  <c r="AH24" i="1"/>
  <c r="AM24" i="1" s="1"/>
  <c r="AU24" i="1" s="1"/>
  <c r="AH113" i="1"/>
  <c r="AH36" i="1"/>
  <c r="AN117" i="1"/>
  <c r="AH120" i="1"/>
  <c r="AK123" i="1"/>
  <c r="AH108" i="1"/>
  <c r="AH123" i="1"/>
  <c r="AH5" i="1" l="1"/>
  <c r="AM5" i="1" s="1"/>
  <c r="AO124" i="1"/>
  <c r="AR124" i="1" s="1"/>
  <c r="AU124" i="1"/>
  <c r="AO98" i="1"/>
  <c r="AR98" i="1" s="1"/>
  <c r="AU98" i="1"/>
  <c r="AO95" i="1"/>
  <c r="AR95" i="1" s="1"/>
  <c r="AU95" i="1"/>
  <c r="AG88" i="1"/>
  <c r="AG131" i="1" s="1"/>
  <c r="AO126" i="1"/>
  <c r="AR126" i="1" s="1"/>
  <c r="AU126" i="1"/>
  <c r="AN17" i="1"/>
  <c r="AU17" i="1"/>
  <c r="AO91" i="1"/>
  <c r="AR91" i="1" s="1"/>
  <c r="AU91" i="1"/>
  <c r="AK5" i="1"/>
  <c r="AK88" i="1" s="1"/>
  <c r="AI5" i="1"/>
  <c r="AI88" i="1" s="1"/>
  <c r="AF88" i="1"/>
  <c r="AF131" i="1" s="1"/>
  <c r="AO25" i="1"/>
  <c r="AR25" i="1" s="1"/>
  <c r="AQ25" i="1"/>
  <c r="AN24" i="1"/>
  <c r="AQ24" i="1"/>
  <c r="AO24" i="1"/>
  <c r="AR24" i="1" s="1"/>
  <c r="AN25" i="1"/>
  <c r="AN27" i="1"/>
  <c r="AQ27" i="1"/>
  <c r="AO27" i="1"/>
  <c r="AR27" i="1" s="1"/>
  <c r="AQ9" i="1"/>
  <c r="AO9" i="1"/>
  <c r="AR9" i="1" s="1"/>
  <c r="AO17" i="1"/>
  <c r="AR17" i="1" s="1"/>
  <c r="AQ17" i="1"/>
  <c r="AN14" i="1"/>
  <c r="AQ14" i="1"/>
  <c r="AO14" i="1"/>
  <c r="AR14" i="1" s="1"/>
  <c r="AN35" i="1"/>
  <c r="AQ35" i="1"/>
  <c r="AO35" i="1"/>
  <c r="AR35" i="1" s="1"/>
  <c r="AN9" i="1"/>
  <c r="AN37" i="1"/>
  <c r="AQ37" i="1"/>
  <c r="AO37" i="1"/>
  <c r="AR37" i="1" s="1"/>
  <c r="AM36" i="1"/>
  <c r="AU36" i="1" s="1"/>
  <c r="AM108" i="1"/>
  <c r="Z131" i="1"/>
  <c r="Z89" i="1"/>
  <c r="AI127" i="1"/>
  <c r="AL115" i="1"/>
  <c r="AL127" i="1" s="1"/>
  <c r="AL27" i="1"/>
  <c r="AN125" i="1"/>
  <c r="AO125" i="1"/>
  <c r="AR125" i="1" s="1"/>
  <c r="AQ115" i="1"/>
  <c r="AO115" i="1"/>
  <c r="AR115" i="1" s="1"/>
  <c r="AT115" i="1"/>
  <c r="AQ125" i="1"/>
  <c r="AT125" i="1"/>
  <c r="AQ98" i="1"/>
  <c r="AT98" i="1"/>
  <c r="AN98" i="1"/>
  <c r="AT27" i="1"/>
  <c r="AT38" i="1"/>
  <c r="AT9" i="1"/>
  <c r="AQ116" i="1"/>
  <c r="AT116" i="1"/>
  <c r="AN116" i="1"/>
  <c r="AQ95" i="1"/>
  <c r="AT95" i="1"/>
  <c r="AQ126" i="1"/>
  <c r="AT126" i="1"/>
  <c r="AM120" i="1"/>
  <c r="AN95" i="1"/>
  <c r="AQ91" i="1"/>
  <c r="AN126" i="1"/>
  <c r="AN91" i="1"/>
  <c r="AM123" i="1"/>
  <c r="AU123" i="1" s="1"/>
  <c r="AN115" i="1"/>
  <c r="AT7" i="1"/>
  <c r="AQ124" i="1"/>
  <c r="AT124" i="1"/>
  <c r="AT25" i="1"/>
  <c r="AT17" i="1"/>
  <c r="AM113" i="1"/>
  <c r="AU113" i="1" s="1"/>
  <c r="AH127" i="1"/>
  <c r="AN124" i="1"/>
  <c r="AT41" i="1"/>
  <c r="AT10" i="1"/>
  <c r="AK127" i="1"/>
  <c r="AU5" i="1" l="1"/>
  <c r="AT5" i="1"/>
  <c r="AL5" i="1"/>
  <c r="AO108" i="1"/>
  <c r="AR108" i="1"/>
  <c r="AT108" i="1"/>
  <c r="AU108" i="1"/>
  <c r="AO120" i="1"/>
  <c r="AR120" i="1" s="1"/>
  <c r="AU120" i="1"/>
  <c r="AO5" i="1"/>
  <c r="AR5" i="1" s="1"/>
  <c r="AN5" i="1"/>
  <c r="AQ5" i="1"/>
  <c r="AH88" i="1"/>
  <c r="AH131" i="1" s="1"/>
  <c r="AL88" i="1"/>
  <c r="AL131" i="1" s="1"/>
  <c r="AM88" i="1"/>
  <c r="AT88" i="1" s="1"/>
  <c r="AQ36" i="1"/>
  <c r="AO36" i="1"/>
  <c r="AR36" i="1" s="1"/>
  <c r="AN36" i="1"/>
  <c r="AI131" i="1"/>
  <c r="AN113" i="1"/>
  <c r="AO113" i="1"/>
  <c r="AR113" i="1" s="1"/>
  <c r="AN123" i="1"/>
  <c r="AO123" i="1"/>
  <c r="AR123" i="1" s="1"/>
  <c r="AN108" i="1"/>
  <c r="AT37" i="1"/>
  <c r="AT35" i="1"/>
  <c r="AQ120" i="1"/>
  <c r="AT120" i="1"/>
  <c r="AT24" i="1"/>
  <c r="AN120" i="1"/>
  <c r="AK131" i="1"/>
  <c r="AT14" i="1"/>
  <c r="AT36" i="1"/>
  <c r="AQ113" i="1"/>
  <c r="AT113" i="1"/>
  <c r="AM127" i="1"/>
  <c r="AQ123" i="1"/>
  <c r="AT123" i="1"/>
  <c r="AQ108" i="1"/>
  <c r="AU88" i="1" l="1"/>
  <c r="AQ88" i="1"/>
  <c r="AN88" i="1"/>
  <c r="AO88" i="1"/>
  <c r="AR88" i="1"/>
  <c r="AN127" i="1"/>
  <c r="AR127" i="1"/>
  <c r="AO127" i="1"/>
  <c r="AM131" i="1"/>
  <c r="AQ127" i="1"/>
  <c r="AN131" i="1" l="1"/>
  <c r="AO131" i="1"/>
  <c r="AR131" i="1"/>
  <c r="AQ131" i="1"/>
</calcChain>
</file>

<file path=xl/sharedStrings.xml><?xml version="1.0" encoding="utf-8"?>
<sst xmlns="http://schemas.openxmlformats.org/spreadsheetml/2006/main" count="399" uniqueCount="227">
  <si>
    <t>Основное средство</t>
  </si>
  <si>
    <t>Инв. номер</t>
  </si>
  <si>
    <t>Дата ввода в экслуатацию МП</t>
  </si>
  <si>
    <t>Амортизационная группа</t>
  </si>
  <si>
    <t>Срок полезного исп. БУ</t>
  </si>
  <si>
    <t>Максимальный СПИ</t>
  </si>
  <si>
    <t>Балансовая ст-ть</t>
  </si>
  <si>
    <t>Амортизация 1 мес по максимальному СПИ</t>
  </si>
  <si>
    <t>АУП</t>
  </si>
  <si>
    <t>Вторая группа (свыше 2 лет до 3 лет включительно)</t>
  </si>
  <si>
    <t>Десятая группа (свыше 30 лет)</t>
  </si>
  <si>
    <t>Шестая группа (свыше 10 лет до 15 лет включительно)</t>
  </si>
  <si>
    <t>Четвертая группа (свыше 5 лет до 7 лет включительно)</t>
  </si>
  <si>
    <t>Третья группа (свыше 3 лет до 5 лет включительно)</t>
  </si>
  <si>
    <t>Пятая группа (свыше 7 лет до 10 лет включительно)</t>
  </si>
  <si>
    <t>Итог</t>
  </si>
  <si>
    <t>СЭУ</t>
  </si>
  <si>
    <t>Счетчик портативный однофазный эталонный СЕ601</t>
  </si>
  <si>
    <t>Оборудование для локального ограничения водоотведения "ГЛОТ"</t>
  </si>
  <si>
    <t>Прибор Энергомонитор 3.3Т1-С /1</t>
  </si>
  <si>
    <t>Прибор Энергомонитор 3.3Т1-С /2</t>
  </si>
  <si>
    <t>Прибор Энергомонитор 3.3Т1-С /3</t>
  </si>
  <si>
    <t>Прибор Энергомонитор 3.3Т1-С /4</t>
  </si>
  <si>
    <t>Прибор Энергомонитор 3.3Т1-С /5</t>
  </si>
  <si>
    <t>АИИСКУЭ нижний многоквартирные дома</t>
  </si>
  <si>
    <t>Автоматизированная интеллектуальная система коммерческого учета эл.энергии(АИСКУЭ) (2-й этап)</t>
  </si>
  <si>
    <t>МФУ Kyocera M4125idn 1102P23NLO</t>
  </si>
  <si>
    <t>СЭР</t>
  </si>
  <si>
    <t>Нежилое помещение  по ул.Чубынина д.14, Литер А3, А4</t>
  </si>
  <si>
    <t>Стол письменный на опорной тумбе левый 2230*1740*760 (туя)</t>
  </si>
  <si>
    <t>Шкаф для бумаг 1310*450*2100 (туя)</t>
  </si>
  <si>
    <t>Шкаф для одежды 1310*450*2100 (туя)</t>
  </si>
  <si>
    <t>Телевизор LED TCL 50"L50P6US Metal (черный)</t>
  </si>
  <si>
    <t>Телевизор LED TCL 65"L65P6US Metal (черный)/Uitra HD/60Hz/DVB-T/DVB-T2/DVB-C/DVB-S/D VB-S2/USB/WiFi</t>
  </si>
  <si>
    <t>Информационная стойка 1600(Д)х350(Ш)х2600(В)мм Ясень светлый/Белый</t>
  </si>
  <si>
    <t>Ресепшин 2200(Д)х800(Ш)х1100(В)мм Ясень светлый/Белый</t>
  </si>
  <si>
    <t>Стоянка автомобильная по ул.Чубынина. д.14</t>
  </si>
  <si>
    <t>Кухонный гарнитур "Анастасия"(Белый с пр/фрезез/капучино) со столешницей 38 мм</t>
  </si>
  <si>
    <t>Автоматическая пож. сигнализация и система оповещения и управления эвакуацией в нежилых помещениях</t>
  </si>
  <si>
    <t>Автоматический шлагбаум</t>
  </si>
  <si>
    <t>Стоянка автомобильная по ул.Чубынина. д.14 (для собственных нужд)</t>
  </si>
  <si>
    <t>Система записи "Клиент-Оператор" ЦОК</t>
  </si>
  <si>
    <t>ИТОГО</t>
  </si>
  <si>
    <t xml:space="preserve">Автоматизированная интеллектуальная система комерческого учета эл.энергии(АИСКУЭ) </t>
  </si>
  <si>
    <t>Система электронной очереди, ул.Чубынина 14</t>
  </si>
  <si>
    <t>GNSS приемник SOUTH Galaxy G 1 Plus на базе платы управления "Trimbie"</t>
  </si>
  <si>
    <t>Ворота откатные</t>
  </si>
  <si>
    <t>Ворота подъемные секционные арочного склада №2</t>
  </si>
  <si>
    <t>Ворота секционные №1</t>
  </si>
  <si>
    <t>Ворота секционные №2</t>
  </si>
  <si>
    <t>Вывеска с светодиодной подсветкой на металлической конструкции с логотипом "АО Салехарэнерго"</t>
  </si>
  <si>
    <t>Дверь металлическая</t>
  </si>
  <si>
    <t xml:space="preserve">Кухонный гарнитур со встраиваемой техникой </t>
  </si>
  <si>
    <t>Мезонин</t>
  </si>
  <si>
    <t>МФУ Kyocera ECOSYS M2040dn,P/C/S, ч/б лазерный, A4, 40стр/мин, 1200x1200 dpi, 512 Мб, USB 2.0 /1</t>
  </si>
  <si>
    <t>МФУ Kyocera ECOSYS M2040dn,P/C/S, ч/б лазерный, A4, 40стр/мин, 1200x1200 dpi, 512 Мб, USB 2.0 /2</t>
  </si>
  <si>
    <t>МФУ струйное с цветной печатью СНПЧ А3 Epson L14150</t>
  </si>
  <si>
    <t>Нежилые помещения №1-49,83-100</t>
  </si>
  <si>
    <t>Нивелир цифровой Trimble DINI 0.7, поверен</t>
  </si>
  <si>
    <t>Принтер Kyocera Ecosys M3655idn 1102ТВ3NL0</t>
  </si>
  <si>
    <t>Принтер Kyocera М2540DN 1102SH3NL0{A4,40ррm,1200х1200dpi,512Mb,Ethernet RJ-45,USB}</t>
  </si>
  <si>
    <t>Секционный стеллаж для хранения автошин</t>
  </si>
  <si>
    <t>Сервер Rack</t>
  </si>
  <si>
    <t>Система видеонаблюдения административного здания</t>
  </si>
  <si>
    <t>Система видеонаблюдения административного здания ул.Свердлова 39</t>
  </si>
  <si>
    <t>Система видеонаблюдения склада ОМТС ул.Игарская</t>
  </si>
  <si>
    <t>Система для видеоконференций Logitech ConferenceCam Group</t>
  </si>
  <si>
    <t>Система шкафов ЗАК 2910х360х2810 (туя) (2 открытыхстеллажа,1 комбинир,руч.квадро,2 рад.модул.</t>
  </si>
  <si>
    <t>Склад (База ОМТС Теплый склад 12*42)</t>
  </si>
  <si>
    <t>Сплит-системам Haier HSU-12HRM №1</t>
  </si>
  <si>
    <t>Сплит-системам Haier HSU-12HRM №2</t>
  </si>
  <si>
    <t>Стол для переговоров наборной</t>
  </si>
  <si>
    <t>Стол секретаря</t>
  </si>
  <si>
    <t>Тумба под оргтехнику</t>
  </si>
  <si>
    <t>Уничтожитель (шредер) Bulros 5850S Bulros SH-D-LGR-585 0-130-__-02 Китай</t>
  </si>
  <si>
    <t>Фронтальные стеллажи</t>
  </si>
  <si>
    <t>Шкаф купе</t>
  </si>
  <si>
    <t>Шкаф Купе</t>
  </si>
  <si>
    <t>Шкаф купе встроенный зеркало Бронза, с монтажом и доставкой</t>
  </si>
  <si>
    <t>Шкаф купе стекло</t>
  </si>
  <si>
    <t>Шкаф Распашной.Полки</t>
  </si>
  <si>
    <t>Эстакада для хранения металлопроката</t>
  </si>
  <si>
    <t>30.11.2022</t>
  </si>
  <si>
    <t>30.04.2018</t>
  </si>
  <si>
    <t>30.09.2023</t>
  </si>
  <si>
    <t>31.12.2021</t>
  </si>
  <si>
    <t>12.11.2010</t>
  </si>
  <si>
    <t>31.01.2019</t>
  </si>
  <si>
    <t>29.04.2022</t>
  </si>
  <si>
    <t>31.12.2022</t>
  </si>
  <si>
    <t>29.12.2023</t>
  </si>
  <si>
    <t>28.12.2024</t>
  </si>
  <si>
    <t>29.07.2010</t>
  </si>
  <si>
    <t>25.12.2020</t>
  </si>
  <si>
    <t>29.01.2020</t>
  </si>
  <si>
    <t>11.02.2020</t>
  </si>
  <si>
    <t>14.03.2024</t>
  </si>
  <si>
    <t>31.12.2023</t>
  </si>
  <si>
    <t>31.03.2009</t>
  </si>
  <si>
    <t>29.09.2023</t>
  </si>
  <si>
    <t>01.04.2023</t>
  </si>
  <si>
    <t>27.12.2019</t>
  </si>
  <si>
    <t>11.04.2011</t>
  </si>
  <si>
    <t>01.07.2024</t>
  </si>
  <si>
    <t>21.08.2019</t>
  </si>
  <si>
    <t>31.05.2023</t>
  </si>
  <si>
    <t>09.02.2021</t>
  </si>
  <si>
    <t>28.10.2019</t>
  </si>
  <si>
    <t>25.09.2018</t>
  </si>
  <si>
    <t>26.09.2018</t>
  </si>
  <si>
    <t>30.08.2019</t>
  </si>
  <si>
    <t>29.06.2018</t>
  </si>
  <si>
    <t>Автоматизированная интеллектуальная система коммерческого учета эл.энергии(АИСКУЭ) (3-й этап)</t>
  </si>
  <si>
    <t>09.01.2023</t>
  </si>
  <si>
    <t>31.12.2024</t>
  </si>
  <si>
    <t>15.04.2019</t>
  </si>
  <si>
    <t>31.01.2020</t>
  </si>
  <si>
    <t>28.08.2018</t>
  </si>
  <si>
    <t>31.10.2018</t>
  </si>
  <si>
    <t>30.11.2018</t>
  </si>
  <si>
    <t>28.09.2018</t>
  </si>
  <si>
    <t>16.10.2018</t>
  </si>
  <si>
    <t>26.12.2017</t>
  </si>
  <si>
    <t>29.11.2019</t>
  </si>
  <si>
    <t>30.11.2023</t>
  </si>
  <si>
    <t>27.06.2018</t>
  </si>
  <si>
    <t>01.10.2018</t>
  </si>
  <si>
    <t>20.07.2018</t>
  </si>
  <si>
    <t>2027 год</t>
  </si>
  <si>
    <t>2026 год</t>
  </si>
  <si>
    <t>2028 год</t>
  </si>
  <si>
    <t>Начальник планово-экономического отдела</t>
  </si>
  <si>
    <t>Шипицын И.А.</t>
  </si>
  <si>
    <t>Автоматизированная интеллектуальная система коммерческого учета эл.энергии(АИСКУЭ) (4-й этап)</t>
  </si>
  <si>
    <t>Амортизация за 12 мес по МСПИ</t>
  </si>
  <si>
    <t>Доля ГП</t>
  </si>
  <si>
    <t>остаточная ст-ть (на конец) по данным БУ
31.12.2025</t>
  </si>
  <si>
    <t>остаточная ст-ть (на конец) по данным БУ
31.12.2026</t>
  </si>
  <si>
    <t>остаточная ст-ть (на конец) по данным БУ
31.12.2027</t>
  </si>
  <si>
    <t>остаточная ст-ть (на конец) по данным БУ
31.12.2028</t>
  </si>
  <si>
    <t>Амортизация за 2025 относимая на ГП по данным БУ</t>
  </si>
  <si>
    <t>Амортизация за 2026 относимая на ГП по данным БУ</t>
  </si>
  <si>
    <t>Амортизация за 2027 относимая на ГП по данным БУ</t>
  </si>
  <si>
    <t>Амортизация за 2028 относимая на ГП по данным БУ</t>
  </si>
  <si>
    <t>Амортизация за 2025 по МСПИ относимая на ГП</t>
  </si>
  <si>
    <t>Амортизация за 2026 по МСПИ относимая на ГП</t>
  </si>
  <si>
    <t>Амортизация за 2027 по МСПИ относимая на ГП</t>
  </si>
  <si>
    <t>Амортизация за 2028 по МСПИ относимая на ГП</t>
  </si>
  <si>
    <t>Амортизация ОС ОХР</t>
  </si>
  <si>
    <t>Амортизация ОС ПР</t>
  </si>
  <si>
    <t>Амортизация за 2026 по данным БУ</t>
  </si>
  <si>
    <t>Амортизация за 2027 по данным БУ</t>
  </si>
  <si>
    <t>Амортизация за 2028 по данным БУ</t>
  </si>
  <si>
    <t>Амортизация ОС ОПР</t>
  </si>
  <si>
    <t>СБЫТ сч. 20</t>
  </si>
  <si>
    <t>Амортизация за 2025 по МСПИ</t>
  </si>
  <si>
    <t>Амортизация за 2026 по МСПИ</t>
  </si>
  <si>
    <t>Амортизация за 2027 по МСПИ</t>
  </si>
  <si>
    <t>Амортизация за 2028 по МСПИ</t>
  </si>
  <si>
    <t>балансовая ст-ть</t>
  </si>
  <si>
    <t>14.6" Планшет Samsung Galaxy Tab S10 Ultra 5G Moonstone Gray 12+512GB</t>
  </si>
  <si>
    <t>Гардероб с антресолью (поз.проекта 3.4)</t>
  </si>
  <si>
    <t>Декоративная конструкция с антресолью (поз.проекта 3.17)</t>
  </si>
  <si>
    <t>Декоративная конструкция с местом для сидения с антресолью (поз.проекта 3.11)</t>
  </si>
  <si>
    <t>Декоративная конструкция с местом для сидения с антресолью (поз.проекта 3.13)</t>
  </si>
  <si>
    <t>Декоративная конструкция с местом для сидения с антресолью (поз.проекта 3.14)</t>
  </si>
  <si>
    <t>Декоративная конструкция с местом для сидения с антресолью (поз.проекта 3.15)</t>
  </si>
  <si>
    <t>Декоративная конструкция с местом для сидения с антресолью (поз.проекта 3.16)</t>
  </si>
  <si>
    <t>Декоративная конструкция с шкафом с антресолью (поз.проекта 3.10)</t>
  </si>
  <si>
    <t>Декоративная конструкция с шкафом с антресолью (поз.проекта 3.12)</t>
  </si>
  <si>
    <t>Диспетчерская стойка изогнутая R5670 (поз.проекта 3.9)</t>
  </si>
  <si>
    <t>Круглый стол в переговорной (поз.проекта 3.3) + доп.опоры</t>
  </si>
  <si>
    <t>Кухонный гарнитур</t>
  </si>
  <si>
    <t>Ресепшин</t>
  </si>
  <si>
    <t xml:space="preserve">Система приточно-вытяжной вентиляции в кабинете №131 по адресу ул.Свердлова,39 </t>
  </si>
  <si>
    <t>Стеновые панели в конференц-зал (поз.проекта 3.6)</t>
  </si>
  <si>
    <t>Стеновые панели в переговорной (поз.проекта 3.5)</t>
  </si>
  <si>
    <t>Телевизор LED 75" (190 см) Haier 75 Mini LED Pro[4K UltraHD,3810х2160,Smart NV]</t>
  </si>
  <si>
    <t>Телевизор LED 75`(190 см) Haier 75 Mini LED Pro [4K UltraHD, 3840x2160, Smart TV]</t>
  </si>
  <si>
    <t>Управляемый USB over IP концентратор на 16 USB портов</t>
  </si>
  <si>
    <t>Шкаф модульный с зеркалом из ЛДСП Сканди 16 мм В/Ш/Г/2700/2775/330</t>
  </si>
  <si>
    <t>Шкаф настенный</t>
  </si>
  <si>
    <t>Шкаф-перегородка двухсторонний с антресолью (поз.проекта 3.23) №1</t>
  </si>
  <si>
    <t>Шкаф-перегородка двухсторонний с антресолью (поз.проекта 3.23) №2</t>
  </si>
  <si>
    <t>Шкаф-перегородка двухсторонний с антресолью (поз.проекта 3.23) №3</t>
  </si>
  <si>
    <t>Шкаф-перегородка двухсторонний с антресолью (поз.проекта 3.23) №4</t>
  </si>
  <si>
    <t>Шкаф-перегородка двухсторонний с антресолью (поз.проекта 3.23) №5</t>
  </si>
  <si>
    <t>Шкаф-перегородка односторонний с антресолью (поз.проекта 3.22) №1</t>
  </si>
  <si>
    <t>Шкаф-перегородка односторонний с антресолью (поз.проекта 3.22) №2</t>
  </si>
  <si>
    <t>Шкаф-перегородка односторонний с антресолью (поз.проекта 3.22) №3</t>
  </si>
  <si>
    <t>Шкаф-перегородка односторонний с антресолью (поз.проекта 3.22) №4</t>
  </si>
  <si>
    <t>21.04.2025</t>
  </si>
  <si>
    <t>30.09.2025</t>
  </si>
  <si>
    <t>01.11.2025</t>
  </si>
  <si>
    <t>05.09.2025</t>
  </si>
  <si>
    <t>26.06.2025</t>
  </si>
  <si>
    <t>08.08.2025</t>
  </si>
  <si>
    <t>30.06.2025</t>
  </si>
  <si>
    <t>19.11.2025</t>
  </si>
  <si>
    <t>Начисленная амортизация 2025</t>
  </si>
  <si>
    <t>Расчет амортизационных отчислений АО "Салехардэнерго" по виду деятельности сбыт электроэнергии на 2027 - 2029 годы (ПЛАН)</t>
  </si>
  <si>
    <t>накопленная амортизация на 31.12.2025</t>
  </si>
  <si>
    <t>Амортизация за 2025 (факт) по данным БУ</t>
  </si>
  <si>
    <t>2029 год</t>
  </si>
  <si>
    <t>Амортизация за 2029 по данным БУ</t>
  </si>
  <si>
    <t>остаточная ст-ть (на конец) по данным БУ
31.12.2029</t>
  </si>
  <si>
    <t>Амортизация за 2029 по МСПИ</t>
  </si>
  <si>
    <t>Амортизация за 2029 относимая на ГП по данным БУ</t>
  </si>
  <si>
    <t>Амортизация за 2029 по МСПИ относимая на ГП</t>
  </si>
  <si>
    <t>Информационная системы "1С. Зарплата и управление персоналом" редакция 3.1</t>
  </si>
  <si>
    <t>Неисключительные права на пользование ПО Kaspersky security</t>
  </si>
  <si>
    <t>Права на программу для ЭВМ</t>
  </si>
  <si>
    <t>Право использования системы ОЛИМПОКС</t>
  </si>
  <si>
    <t>Первая группа (от 1 года до 2 лет включительно)</t>
  </si>
  <si>
    <t xml:space="preserve">Право пользование программы на ЭВМ "Платформа nanoCAD" (основной модуль) сетевая лицензия </t>
  </si>
  <si>
    <t>Право пользования программы для ЭВМ "Контур.Диадок", тарифный план "100000 документов"</t>
  </si>
  <si>
    <t>Предоставление доступа к экземплярам профессиональных справочных систем "Техэксперт"</t>
  </si>
  <si>
    <t>06.12.2024</t>
  </si>
  <si>
    <t>09.01.2025</t>
  </si>
  <si>
    <t>Право использования программ для ЭВМ</t>
  </si>
  <si>
    <t>26.12.2024</t>
  </si>
  <si>
    <t>Седьмая группа (свыше 15 лет до 20 лет включительно)</t>
  </si>
  <si>
    <t>Девятая группа (свыше 25 лет до 30 лет включительно)</t>
  </si>
  <si>
    <t>Автоматизированная интеллектуальная система коммерческого учета эл.энергии(АИСКУЭ) (5-й этап)</t>
  </si>
  <si>
    <t>Автоматизированная интеллектуальная система коммерческого учета эл.энергии(АИСКУЭ) (6-й этап)</t>
  </si>
  <si>
    <t>Автоматизированная интеллектуальная система коммерческого учета эл.энергии(АИСКУЭ) (7-й этап)</t>
  </si>
  <si>
    <t>Автоматизированная интеллектуальная система коммерческого учета эл.энергии(АИСКУЭ) (8-й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</si>
</sst>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0;[Red]\-00000000"/>
    <numFmt numFmtId="165" formatCode="0.00;[Red]\-0.00"/>
    <numFmt numFmtId="166" formatCode="#,##0.00_ ;[Red]\-#,##0.00\ "/>
    <numFmt numFmtId="167" formatCode="_-* #,##0.00_р_._-;\-* #,##0.00_р_._-;_-* &quot;-&quot;??_р_._-;_-@_-"/>
    <numFmt numFmtId="168" formatCode="00000000"/>
    <numFmt numFmtId="169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59430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</font>
    <font>
      <sz val="8"/>
      <color indexed="8"/>
      <name val="Arial"/>
      <family val="2"/>
    </font>
    <font>
      <b/>
      <sz val="10"/>
      <color indexed="5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28"/>
      <name val="Times New Roman"/>
      <family val="1"/>
      <charset val="204"/>
    </font>
    <font>
      <sz val="2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167" fontId="12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0" fontId="5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0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0" fontId="8" fillId="5" borderId="1" xfId="1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40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" fontId="7" fillId="4" borderId="2" xfId="2" applyNumberFormat="1" applyFont="1" applyFill="1" applyBorder="1" applyAlignment="1">
      <alignment horizontal="center" vertical="center" wrapText="1"/>
    </xf>
    <xf numFmtId="40" fontId="7" fillId="4" borderId="2" xfId="2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5" fillId="5" borderId="8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6" fontId="9" fillId="5" borderId="1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0" fontId="8" fillId="5" borderId="3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5" fillId="5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4" borderId="2" xfId="2" applyFont="1" applyFill="1" applyBorder="1" applyAlignment="1">
      <alignment vertical="center" wrapText="1"/>
    </xf>
    <xf numFmtId="0" fontId="7" fillId="4" borderId="2" xfId="2" applyFont="1" applyFill="1" applyBorder="1" applyAlignment="1">
      <alignment horizontal="right" vertical="center" wrapText="1"/>
    </xf>
    <xf numFmtId="165" fontId="7" fillId="4" borderId="2" xfId="2" applyNumberFormat="1" applyFont="1" applyFill="1" applyBorder="1" applyAlignment="1">
      <alignment horizontal="right" vertical="center" wrapText="1"/>
    </xf>
    <xf numFmtId="40" fontId="7" fillId="4" borderId="2" xfId="2" applyNumberFormat="1" applyFont="1" applyFill="1" applyBorder="1" applyAlignment="1">
      <alignment horizontal="right" vertical="center" wrapText="1"/>
    </xf>
    <xf numFmtId="40" fontId="7" fillId="7" borderId="2" xfId="2" applyNumberFormat="1" applyFont="1" applyFill="1" applyBorder="1" applyAlignment="1">
      <alignment horizontal="right" vertical="center" wrapText="1"/>
    </xf>
    <xf numFmtId="0" fontId="7" fillId="7" borderId="2" xfId="2" applyFont="1" applyFill="1" applyBorder="1" applyAlignment="1">
      <alignment horizontal="right" vertical="center" wrapText="1"/>
    </xf>
    <xf numFmtId="40" fontId="7" fillId="4" borderId="9" xfId="2" applyNumberFormat="1" applyFont="1" applyFill="1" applyBorder="1" applyAlignment="1">
      <alignment horizontal="center" vertical="center" wrapText="1"/>
    </xf>
    <xf numFmtId="14" fontId="7" fillId="4" borderId="2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40" fontId="7" fillId="4" borderId="1" xfId="2" applyNumberFormat="1" applyFont="1" applyFill="1" applyBorder="1" applyAlignment="1">
      <alignment horizontal="right" vertical="center" wrapText="1"/>
    </xf>
    <xf numFmtId="4" fontId="5" fillId="5" borderId="1" xfId="0" applyNumberFormat="1" applyFont="1" applyFill="1" applyBorder="1" applyAlignment="1">
      <alignment horizontal="center" vertical="center"/>
    </xf>
    <xf numFmtId="40" fontId="7" fillId="4" borderId="7" xfId="2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66" fontId="9" fillId="6" borderId="16" xfId="0" applyNumberFormat="1" applyFont="1" applyFill="1" applyBorder="1" applyAlignment="1">
      <alignment horizontal="center" vertical="center"/>
    </xf>
    <xf numFmtId="166" fontId="9" fillId="5" borderId="11" xfId="0" applyNumberFormat="1" applyFont="1" applyFill="1" applyBorder="1" applyAlignment="1">
      <alignment horizontal="center" vertical="center"/>
    </xf>
    <xf numFmtId="40" fontId="8" fillId="5" borderId="17" xfId="1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66" fontId="9" fillId="6" borderId="11" xfId="0" applyNumberFormat="1" applyFont="1" applyFill="1" applyBorder="1" applyAlignment="1">
      <alignment horizontal="center" vertical="center"/>
    </xf>
    <xf numFmtId="4" fontId="5" fillId="5" borderId="3" xfId="0" applyNumberFormat="1" applyFont="1" applyFill="1" applyBorder="1" applyAlignment="1">
      <alignment horizontal="center" vertical="center"/>
    </xf>
    <xf numFmtId="166" fontId="9" fillId="5" borderId="21" xfId="0" applyNumberFormat="1" applyFont="1" applyFill="1" applyBorder="1" applyAlignment="1">
      <alignment horizontal="center" vertical="center"/>
    </xf>
    <xf numFmtId="40" fontId="7" fillId="4" borderId="0" xfId="2" applyNumberFormat="1" applyFont="1" applyFill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40" fontId="10" fillId="5" borderId="7" xfId="2" applyNumberFormat="1" applyFont="1" applyFill="1" applyBorder="1" applyAlignment="1">
      <alignment horizontal="center" vertical="center" wrapText="1"/>
    </xf>
    <xf numFmtId="40" fontId="10" fillId="5" borderId="22" xfId="2" applyNumberFormat="1" applyFont="1" applyFill="1" applyBorder="1" applyAlignment="1">
      <alignment horizontal="center" vertical="center" wrapText="1"/>
    </xf>
    <xf numFmtId="166" fontId="9" fillId="6" borderId="24" xfId="0" applyNumberFormat="1" applyFont="1" applyFill="1" applyBorder="1" applyAlignment="1">
      <alignment horizontal="center" vertical="center"/>
    </xf>
    <xf numFmtId="4" fontId="5" fillId="5" borderId="17" xfId="0" applyNumberFormat="1" applyFont="1" applyFill="1" applyBorder="1" applyAlignment="1">
      <alignment horizontal="center" vertical="center"/>
    </xf>
    <xf numFmtId="40" fontId="8" fillId="5" borderId="23" xfId="1" applyNumberFormat="1" applyFont="1" applyFill="1" applyBorder="1" applyAlignment="1">
      <alignment horizontal="center" vertical="center" wrapText="1"/>
    </xf>
    <xf numFmtId="166" fontId="9" fillId="6" borderId="25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66" fontId="9" fillId="5" borderId="26" xfId="0" applyNumberFormat="1" applyFont="1" applyFill="1" applyBorder="1" applyAlignment="1">
      <alignment horizontal="center" vertical="center"/>
    </xf>
    <xf numFmtId="40" fontId="8" fillId="5" borderId="27" xfId="1" applyNumberFormat="1" applyFont="1" applyFill="1" applyBorder="1" applyAlignment="1">
      <alignment horizontal="center" vertical="center" wrapText="1"/>
    </xf>
    <xf numFmtId="166" fontId="9" fillId="6" borderId="28" xfId="0" applyNumberFormat="1" applyFont="1" applyFill="1" applyBorder="1" applyAlignment="1">
      <alignment horizontal="center" vertical="center"/>
    </xf>
    <xf numFmtId="166" fontId="9" fillId="5" borderId="25" xfId="0" applyNumberFormat="1" applyFont="1" applyFill="1" applyBorder="1" applyAlignment="1">
      <alignment horizontal="center" vertical="center"/>
    </xf>
    <xf numFmtId="40" fontId="8" fillId="5" borderId="22" xfId="1" applyNumberFormat="1" applyFont="1" applyFill="1" applyBorder="1" applyAlignment="1">
      <alignment horizontal="center" vertical="center" wrapText="1"/>
    </xf>
    <xf numFmtId="166" fontId="9" fillId="6" borderId="29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0" fontId="3" fillId="3" borderId="7" xfId="0" applyNumberFormat="1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horizontal="center" vertical="center" wrapText="1"/>
    </xf>
    <xf numFmtId="10" fontId="3" fillId="3" borderId="3" xfId="0" applyNumberFormat="1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10" fontId="3" fillId="3" borderId="8" xfId="0" applyNumberFormat="1" applyFont="1" applyFill="1" applyBorder="1" applyAlignment="1">
      <alignment horizontal="center" vertical="center"/>
    </xf>
    <xf numFmtId="166" fontId="3" fillId="0" borderId="19" xfId="0" applyNumberFormat="1" applyFon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40" fontId="0" fillId="0" borderId="0" xfId="0" applyNumberFormat="1"/>
    <xf numFmtId="0" fontId="7" fillId="0" borderId="2" xfId="2" applyFont="1" applyBorder="1" applyAlignment="1">
      <alignment vertical="center" wrapText="1"/>
    </xf>
    <xf numFmtId="164" fontId="7" fillId="0" borderId="2" xfId="2" applyNumberFormat="1" applyFont="1" applyBorder="1" applyAlignment="1">
      <alignment horizontal="right" vertical="center" wrapText="1"/>
    </xf>
    <xf numFmtId="0" fontId="7" fillId="0" borderId="2" xfId="2" applyFont="1" applyBorder="1" applyAlignment="1">
      <alignment horizontal="right" vertical="center" wrapText="1"/>
    </xf>
    <xf numFmtId="40" fontId="7" fillId="0" borderId="7" xfId="2" applyNumberFormat="1" applyFont="1" applyBorder="1" applyAlignment="1">
      <alignment horizontal="center" vertical="center" wrapText="1"/>
    </xf>
    <xf numFmtId="40" fontId="7" fillId="0" borderId="1" xfId="2" applyNumberFormat="1" applyFont="1" applyBorder="1" applyAlignment="1">
      <alignment horizontal="right" vertical="center" wrapText="1"/>
    </xf>
    <xf numFmtId="0" fontId="0" fillId="0" borderId="1" xfId="0" applyBorder="1"/>
    <xf numFmtId="0" fontId="7" fillId="4" borderId="2" xfId="3" applyFont="1" applyFill="1" applyBorder="1" applyAlignment="1">
      <alignment vertical="top" wrapText="1"/>
    </xf>
    <xf numFmtId="164" fontId="7" fillId="4" borderId="2" xfId="3" applyNumberFormat="1" applyFont="1" applyFill="1" applyBorder="1" applyAlignment="1">
      <alignment horizontal="right" vertical="top" wrapText="1"/>
    </xf>
    <xf numFmtId="0" fontId="7" fillId="4" borderId="2" xfId="3" applyFont="1" applyFill="1" applyBorder="1" applyAlignment="1">
      <alignment horizontal="right" vertical="top" wrapText="1"/>
    </xf>
    <xf numFmtId="165" fontId="7" fillId="4" borderId="2" xfId="3" applyNumberFormat="1" applyFont="1" applyFill="1" applyBorder="1" applyAlignment="1">
      <alignment horizontal="right" vertical="top" wrapText="1"/>
    </xf>
    <xf numFmtId="40" fontId="7" fillId="4" borderId="2" xfId="3" applyNumberFormat="1" applyFont="1" applyFill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center"/>
    </xf>
    <xf numFmtId="0" fontId="6" fillId="0" borderId="0" xfId="2" applyAlignment="1">
      <alignment horizontal="left" vertical="top"/>
    </xf>
    <xf numFmtId="0" fontId="7" fillId="4" borderId="32" xfId="3" applyFont="1" applyFill="1" applyBorder="1" applyAlignment="1">
      <alignment vertical="top" wrapText="1"/>
    </xf>
    <xf numFmtId="164" fontId="7" fillId="4" borderId="32" xfId="3" applyNumberFormat="1" applyFont="1" applyFill="1" applyBorder="1" applyAlignment="1">
      <alignment horizontal="right" vertical="top" wrapText="1"/>
    </xf>
    <xf numFmtId="0" fontId="7" fillId="4" borderId="32" xfId="3" applyFont="1" applyFill="1" applyBorder="1" applyAlignment="1">
      <alignment horizontal="right" vertical="top" wrapText="1"/>
    </xf>
    <xf numFmtId="165" fontId="7" fillId="4" borderId="32" xfId="3" applyNumberFormat="1" applyFont="1" applyFill="1" applyBorder="1" applyAlignment="1">
      <alignment horizontal="right" vertical="top" wrapText="1"/>
    </xf>
    <xf numFmtId="40" fontId="7" fillId="4" borderId="32" xfId="3" applyNumberFormat="1" applyFont="1" applyFill="1" applyBorder="1" applyAlignment="1">
      <alignment horizontal="right" vertical="top" wrapText="1"/>
    </xf>
    <xf numFmtId="40" fontId="7" fillId="4" borderId="32" xfId="2" applyNumberFormat="1" applyFont="1" applyFill="1" applyBorder="1" applyAlignment="1">
      <alignment horizontal="center" vertical="center" wrapText="1"/>
    </xf>
    <xf numFmtId="40" fontId="7" fillId="4" borderId="1" xfId="2" applyNumberFormat="1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14" fontId="7" fillId="4" borderId="1" xfId="2" applyNumberFormat="1" applyFont="1" applyFill="1" applyBorder="1" applyAlignment="1">
      <alignment horizontal="center" vertical="center" wrapText="1"/>
    </xf>
    <xf numFmtId="165" fontId="7" fillId="4" borderId="1" xfId="2" applyNumberFormat="1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40" fontId="11" fillId="0" borderId="1" xfId="2" applyNumberFormat="1" applyFont="1" applyBorder="1" applyAlignment="1">
      <alignment horizontal="center" vertical="center" wrapText="1"/>
    </xf>
    <xf numFmtId="165" fontId="7" fillId="4" borderId="1" xfId="3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6" fillId="0" borderId="1" xfId="2" applyBorder="1" applyAlignment="1">
      <alignment horizontal="center" vertical="center"/>
    </xf>
    <xf numFmtId="40" fontId="11" fillId="0" borderId="33" xfId="2" applyNumberFormat="1" applyFont="1" applyBorder="1" applyAlignment="1">
      <alignment horizontal="right" vertical="top" wrapText="1"/>
    </xf>
    <xf numFmtId="4" fontId="7" fillId="4" borderId="7" xfId="2" applyNumberFormat="1" applyFont="1" applyFill="1" applyBorder="1" applyAlignment="1">
      <alignment horizontal="center" vertical="center" wrapText="1"/>
    </xf>
    <xf numFmtId="4" fontId="7" fillId="4" borderId="1" xfId="2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 applyAlignment="1">
      <alignment horizontal="right" vertical="center" wrapText="1"/>
    </xf>
    <xf numFmtId="4" fontId="7" fillId="4" borderId="1" xfId="3" applyNumberFormat="1" applyFont="1" applyFill="1" applyBorder="1" applyAlignment="1">
      <alignment horizontal="center" vertical="center" wrapText="1"/>
    </xf>
    <xf numFmtId="40" fontId="7" fillId="4" borderId="2" xfId="2" applyNumberFormat="1" applyFont="1" applyFill="1" applyBorder="1" applyAlignment="1">
      <alignment horizontal="right" vertical="top" wrapText="1"/>
    </xf>
    <xf numFmtId="40" fontId="7" fillId="7" borderId="2" xfId="2" applyNumberFormat="1" applyFont="1" applyFill="1" applyBorder="1" applyAlignment="1">
      <alignment horizontal="right" vertical="top" wrapText="1"/>
    </xf>
    <xf numFmtId="0" fontId="7" fillId="4" borderId="2" xfId="2" applyFont="1" applyFill="1" applyBorder="1" applyAlignment="1">
      <alignment horizontal="right" vertical="top" wrapText="1"/>
    </xf>
    <xf numFmtId="168" fontId="7" fillId="4" borderId="2" xfId="2" applyNumberFormat="1" applyFont="1" applyFill="1" applyBorder="1" applyAlignment="1">
      <alignment horizontal="left" vertical="top" wrapText="1"/>
    </xf>
    <xf numFmtId="4" fontId="7" fillId="0" borderId="1" xfId="2" applyNumberFormat="1" applyFont="1" applyFill="1" applyBorder="1" applyAlignment="1">
      <alignment horizontal="right" vertical="center" wrapText="1"/>
    </xf>
    <xf numFmtId="40" fontId="7" fillId="0" borderId="2" xfId="3" applyNumberFormat="1" applyFont="1" applyFill="1" applyBorder="1" applyAlignment="1">
      <alignment horizontal="right" vertical="top" wrapText="1"/>
    </xf>
    <xf numFmtId="166" fontId="7" fillId="4" borderId="2" xfId="3" applyNumberFormat="1" applyFont="1" applyFill="1" applyBorder="1" applyAlignment="1">
      <alignment horizontal="right" vertical="top" wrapText="1"/>
    </xf>
    <xf numFmtId="4" fontId="3" fillId="0" borderId="3" xfId="0" applyNumberFormat="1" applyFont="1" applyFill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40" fontId="7" fillId="4" borderId="2" xfId="2" applyNumberFormat="1" applyFont="1" applyFill="1" applyBorder="1" applyAlignment="1">
      <alignment horizontal="center" vertical="top" wrapText="1"/>
    </xf>
    <xf numFmtId="4" fontId="7" fillId="4" borderId="2" xfId="2" applyNumberFormat="1" applyFont="1" applyFill="1" applyBorder="1" applyAlignment="1">
      <alignment horizontal="right" vertical="center" wrapText="1"/>
    </xf>
    <xf numFmtId="40" fontId="6" fillId="4" borderId="1" xfId="2" applyNumberFormat="1" applyFont="1" applyFill="1" applyBorder="1" applyAlignment="1">
      <alignment horizontal="right" vertical="center" wrapText="1"/>
    </xf>
    <xf numFmtId="0" fontId="11" fillId="0" borderId="30" xfId="0" applyFont="1" applyBorder="1" applyAlignment="1">
      <alignment horizontal="left" wrapText="1" indent="1"/>
    </xf>
    <xf numFmtId="40" fontId="11" fillId="0" borderId="31" xfId="0" applyNumberFormat="1" applyFont="1" applyBorder="1" applyAlignment="1">
      <alignment horizontal="right" vertical="top"/>
    </xf>
    <xf numFmtId="4" fontId="5" fillId="0" borderId="4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20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_TDSheet" xfId="1" xr:uid="{2B8C99FF-4E5F-4D76-BA08-83B21D0923E7}"/>
    <cellStyle name="Обычный_вода" xfId="3" xr:uid="{012F85BF-230D-42AE-B22F-E13D240B22AB}"/>
    <cellStyle name="Обычный_Лист1" xfId="2" xr:uid="{C11C7460-9E12-45D8-86D6-42E2CF5C36EE}"/>
    <cellStyle name="Финансовый 12 6" xfId="4" xr:uid="{D299B353-8A33-4A26-8B37-91278F3EC69F}"/>
    <cellStyle name="Финансовый 15 3 2 2" xfId="5" xr:uid="{A298007F-903A-4852-9E60-00924F7B14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48"/>
  <sheetViews>
    <sheetView tabSelected="1" zoomScaleNormal="100" zoomScaleSheetLayoutView="85" workbookViewId="0">
      <pane xSplit="3" ySplit="3" topLeftCell="AA100" activePane="bottomRight" state="frozen"/>
      <selection pane="topRight" activeCell="D1" sqref="D1"/>
      <selection pane="bottomLeft" activeCell="A4" sqref="A4"/>
      <selection pane="bottomRight" activeCell="AG105" sqref="AG105"/>
    </sheetView>
  </sheetViews>
  <sheetFormatPr defaultColWidth="9" defaultRowHeight="15" x14ac:dyDescent="0.25"/>
  <cols>
    <col min="1" max="1" width="2" style="1" customWidth="1"/>
    <col min="2" max="2" width="31.7109375" style="1" customWidth="1"/>
    <col min="3" max="3" width="10.140625" style="1" customWidth="1"/>
    <col min="4" max="4" width="13" style="1" customWidth="1"/>
    <col min="5" max="5" width="18.7109375" style="1" customWidth="1"/>
    <col min="6" max="6" width="13.28515625" style="1" customWidth="1"/>
    <col min="7" max="7" width="12.7109375" style="1" customWidth="1"/>
    <col min="8" max="10" width="15" style="1" customWidth="1"/>
    <col min="11" max="11" width="11.85546875" style="1" customWidth="1"/>
    <col min="12" max="12" width="17.140625" style="1" customWidth="1"/>
    <col min="13" max="13" width="11.5703125" style="1" customWidth="1"/>
    <col min="14" max="14" width="13.85546875" style="1" customWidth="1"/>
    <col min="15" max="17" width="15.5703125" style="1" customWidth="1"/>
    <col min="18" max="18" width="10.7109375" style="1" customWidth="1"/>
    <col min="19" max="23" width="15.5703125" style="1" customWidth="1"/>
    <col min="24" max="24" width="9.28515625" style="1" customWidth="1"/>
    <col min="25" max="26" width="15.5703125" style="1" customWidth="1"/>
    <col min="27" max="27" width="15.5703125" style="2" customWidth="1"/>
    <col min="28" max="29" width="15.5703125" style="1" customWidth="1"/>
    <col min="30" max="30" width="9.5703125" style="1" customWidth="1"/>
    <col min="31" max="31" width="15.5703125" style="2" customWidth="1"/>
    <col min="32" max="32" width="15.5703125" style="1" customWidth="1"/>
    <col min="33" max="33" width="15.5703125" style="2" customWidth="1"/>
    <col min="34" max="35" width="15.5703125" style="1" customWidth="1"/>
    <col min="36" max="36" width="9.42578125" style="1" customWidth="1"/>
    <col min="37" max="37" width="15.5703125" style="2" customWidth="1"/>
    <col min="38" max="38" width="15.5703125" style="1" customWidth="1"/>
    <col min="39" max="39" width="15.5703125" style="2" customWidth="1"/>
    <col min="40" max="41" width="15.5703125" style="1" customWidth="1"/>
    <col min="42" max="42" width="10.42578125" style="1" customWidth="1"/>
    <col min="43" max="43" width="15.5703125" style="2" customWidth="1"/>
    <col min="44" max="44" width="15.5703125" style="1" customWidth="1"/>
    <col min="45" max="45" width="16.42578125" customWidth="1"/>
    <col min="46" max="46" width="14.140625" style="1" customWidth="1"/>
    <col min="47" max="47" width="16" style="1" customWidth="1"/>
    <col min="48" max="48" width="39.140625" style="1" customWidth="1"/>
    <col min="49" max="49" width="16.7109375" style="1" customWidth="1"/>
    <col min="50" max="50" width="15.28515625" style="1" customWidth="1"/>
    <col min="51" max="16384" width="9" style="1"/>
  </cols>
  <sheetData>
    <row r="1" spans="1:51" ht="19.5" thickBot="1" x14ac:dyDescent="0.3">
      <c r="B1" s="47" t="s">
        <v>200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2"/>
      <c r="P1" s="47"/>
      <c r="Q1" s="47"/>
      <c r="R1" s="1">
        <v>27.72</v>
      </c>
      <c r="S1" s="2"/>
      <c r="T1" s="47"/>
      <c r="U1" s="2"/>
      <c r="V1" s="47"/>
      <c r="W1" s="47"/>
      <c r="Y1" s="2"/>
      <c r="Z1" s="47"/>
      <c r="AB1" s="47"/>
      <c r="AC1" s="47"/>
      <c r="AF1" s="47"/>
      <c r="AH1" s="47"/>
      <c r="AI1" s="47"/>
      <c r="AL1" s="47"/>
      <c r="AN1" s="47"/>
      <c r="AO1" s="47"/>
      <c r="AR1" s="47"/>
    </row>
    <row r="2" spans="1:51" x14ac:dyDescent="0.25">
      <c r="O2" s="142">
        <v>2025</v>
      </c>
      <c r="P2" s="143"/>
      <c r="Q2" s="143"/>
      <c r="R2" s="143"/>
      <c r="S2" s="143"/>
      <c r="T2" s="144"/>
      <c r="U2" s="142" t="s">
        <v>129</v>
      </c>
      <c r="V2" s="143"/>
      <c r="W2" s="143"/>
      <c r="X2" s="143"/>
      <c r="Y2" s="143"/>
      <c r="Z2" s="143"/>
      <c r="AA2" s="136" t="s">
        <v>128</v>
      </c>
      <c r="AB2" s="137"/>
      <c r="AC2" s="137"/>
      <c r="AD2" s="137"/>
      <c r="AE2" s="137"/>
      <c r="AF2" s="138"/>
      <c r="AG2" s="136" t="s">
        <v>130</v>
      </c>
      <c r="AH2" s="137"/>
      <c r="AI2" s="137"/>
      <c r="AJ2" s="137"/>
      <c r="AK2" s="137"/>
      <c r="AL2" s="138"/>
      <c r="AM2" s="136" t="s">
        <v>203</v>
      </c>
      <c r="AN2" s="137"/>
      <c r="AO2" s="137"/>
      <c r="AP2" s="137"/>
      <c r="AQ2" s="137"/>
      <c r="AR2" s="139"/>
    </row>
    <row r="3" spans="1:51" ht="5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199</v>
      </c>
      <c r="I3" s="3" t="s">
        <v>159</v>
      </c>
      <c r="J3" s="3" t="s">
        <v>201</v>
      </c>
      <c r="K3" s="3" t="s">
        <v>5</v>
      </c>
      <c r="L3" s="3" t="s">
        <v>6</v>
      </c>
      <c r="M3" s="3" t="s">
        <v>7</v>
      </c>
      <c r="N3" s="29" t="s">
        <v>134</v>
      </c>
      <c r="O3" s="31" t="s">
        <v>202</v>
      </c>
      <c r="P3" s="3" t="s">
        <v>136</v>
      </c>
      <c r="Q3" s="3" t="s">
        <v>155</v>
      </c>
      <c r="R3" s="3" t="s">
        <v>135</v>
      </c>
      <c r="S3" s="29" t="s">
        <v>140</v>
      </c>
      <c r="T3" s="29" t="s">
        <v>144</v>
      </c>
      <c r="U3" s="31" t="s">
        <v>150</v>
      </c>
      <c r="V3" s="3" t="s">
        <v>137</v>
      </c>
      <c r="W3" s="3" t="s">
        <v>156</v>
      </c>
      <c r="X3" s="3" t="s">
        <v>135</v>
      </c>
      <c r="Y3" s="29" t="s">
        <v>141</v>
      </c>
      <c r="Z3" s="29" t="s">
        <v>145</v>
      </c>
      <c r="AA3" s="31" t="s">
        <v>151</v>
      </c>
      <c r="AB3" s="3" t="s">
        <v>138</v>
      </c>
      <c r="AC3" s="3" t="s">
        <v>157</v>
      </c>
      <c r="AD3" s="3" t="s">
        <v>135</v>
      </c>
      <c r="AE3" s="61" t="s">
        <v>142</v>
      </c>
      <c r="AF3" s="29" t="s">
        <v>146</v>
      </c>
      <c r="AG3" s="31" t="s">
        <v>152</v>
      </c>
      <c r="AH3" s="3" t="s">
        <v>139</v>
      </c>
      <c r="AI3" s="3" t="s">
        <v>158</v>
      </c>
      <c r="AJ3" s="3" t="s">
        <v>135</v>
      </c>
      <c r="AK3" s="61" t="s">
        <v>143</v>
      </c>
      <c r="AL3" s="29" t="s">
        <v>147</v>
      </c>
      <c r="AM3" s="31" t="s">
        <v>204</v>
      </c>
      <c r="AN3" s="3" t="s">
        <v>205</v>
      </c>
      <c r="AO3" s="3" t="s">
        <v>206</v>
      </c>
      <c r="AP3" s="3" t="s">
        <v>135</v>
      </c>
      <c r="AQ3" s="61" t="s">
        <v>207</v>
      </c>
      <c r="AR3" s="32" t="s">
        <v>208</v>
      </c>
    </row>
    <row r="4" spans="1:51" x14ac:dyDescent="0.25">
      <c r="B4" s="4" t="s">
        <v>8</v>
      </c>
      <c r="C4" s="4"/>
      <c r="D4" s="4"/>
      <c r="E4" s="4"/>
      <c r="F4" s="4"/>
      <c r="G4" s="4"/>
      <c r="H4" s="5"/>
      <c r="I4" s="5"/>
      <c r="J4" s="5"/>
      <c r="K4" s="4"/>
      <c r="L4" s="6"/>
      <c r="M4" s="6"/>
      <c r="N4" s="19"/>
      <c r="O4" s="21"/>
      <c r="P4" s="5"/>
      <c r="Q4" s="5"/>
      <c r="R4" s="7">
        <v>0.1739</v>
      </c>
      <c r="S4" s="19"/>
      <c r="T4" s="19"/>
      <c r="U4" s="21"/>
      <c r="V4" s="5"/>
      <c r="W4" s="5"/>
      <c r="X4" s="7">
        <v>0.1739</v>
      </c>
      <c r="Y4" s="19"/>
      <c r="Z4" s="19"/>
      <c r="AA4" s="21"/>
      <c r="AB4" s="5"/>
      <c r="AC4" s="5"/>
      <c r="AD4" s="7">
        <v>0.1739</v>
      </c>
      <c r="AE4" s="6"/>
      <c r="AF4" s="19"/>
      <c r="AG4" s="21"/>
      <c r="AH4" s="5"/>
      <c r="AI4" s="5"/>
      <c r="AJ4" s="7">
        <v>0.1739</v>
      </c>
      <c r="AK4" s="6"/>
      <c r="AL4" s="19"/>
      <c r="AM4" s="21"/>
      <c r="AN4" s="5"/>
      <c r="AO4" s="5"/>
      <c r="AP4" s="7">
        <v>0.1739</v>
      </c>
      <c r="AQ4" s="6"/>
      <c r="AR4" s="22"/>
    </row>
    <row r="5" spans="1:51" ht="33.75" x14ac:dyDescent="0.25">
      <c r="A5" s="90"/>
      <c r="B5" s="91" t="s">
        <v>160</v>
      </c>
      <c r="C5" s="92">
        <v>18489</v>
      </c>
      <c r="D5" s="93" t="s">
        <v>191</v>
      </c>
      <c r="E5" s="105" t="s">
        <v>9</v>
      </c>
      <c r="F5" s="94">
        <v>36</v>
      </c>
      <c r="G5" s="94">
        <v>36</v>
      </c>
      <c r="H5" s="95">
        <v>24444.240000000002</v>
      </c>
      <c r="I5" s="95">
        <v>109999.17</v>
      </c>
      <c r="J5" s="119">
        <v>24444.240000000002</v>
      </c>
      <c r="K5" s="94">
        <v>36</v>
      </c>
      <c r="L5" s="17">
        <f>I5</f>
        <v>109999.17</v>
      </c>
      <c r="M5" s="95">
        <v>3055.53</v>
      </c>
      <c r="N5" s="95">
        <v>36666.36</v>
      </c>
      <c r="O5" s="115">
        <f>H5</f>
        <v>24444.240000000002</v>
      </c>
      <c r="P5" s="116">
        <v>85554.93</v>
      </c>
      <c r="Q5" s="116">
        <f>MIN(O5,$N5)</f>
        <v>24444.240000000002</v>
      </c>
      <c r="R5" s="75">
        <f>0.1739*100</f>
        <v>17.39</v>
      </c>
      <c r="S5" s="20">
        <f t="shared" ref="S5:S36" si="0">O5*R5/100</f>
        <v>4250.8533360000001</v>
      </c>
      <c r="T5" s="20">
        <f t="shared" ref="T5:T36" si="1">Q5*R5/100</f>
        <v>4250.8533360000001</v>
      </c>
      <c r="U5" s="33">
        <f t="shared" ref="U5:U12" si="2">MIN(ROUND(L5/F5,2)*12,P5)</f>
        <v>36666.36</v>
      </c>
      <c r="V5" s="48">
        <f>MAX(0,P5-U5)</f>
        <v>48888.569999999992</v>
      </c>
      <c r="W5" s="48">
        <f>MIN(U5,$N5)</f>
        <v>36666.36</v>
      </c>
      <c r="X5" s="75">
        <v>17.39</v>
      </c>
      <c r="Y5" s="20">
        <f>U5*X5/100</f>
        <v>6376.2800040000002</v>
      </c>
      <c r="Z5" s="20">
        <f>W5*X5/100</f>
        <v>6376.2800040000002</v>
      </c>
      <c r="AA5" s="50">
        <f t="shared" ref="AA5" si="3">MIN(ROUND($L5/$F5,2)*12,V5)</f>
        <v>36666.36</v>
      </c>
      <c r="AB5" s="48">
        <f>MAX(0,V5-AA5)</f>
        <v>12222.209999999992</v>
      </c>
      <c r="AC5" s="48">
        <f>MIN(AA5,$N5)</f>
        <v>36666.36</v>
      </c>
      <c r="AD5" s="75">
        <v>17.39</v>
      </c>
      <c r="AE5" s="8">
        <f t="shared" ref="AE5:AE41" si="4">AA5*AD5/100</f>
        <v>6376.2800040000002</v>
      </c>
      <c r="AF5" s="20">
        <f>AC5*AD5/100</f>
        <v>6376.2800040000002</v>
      </c>
      <c r="AG5" s="50">
        <f t="shared" ref="AG5:AG43" si="5">MIN(ROUND($L5/$F5,2)*12,AB5)</f>
        <v>12222.209999999992</v>
      </c>
      <c r="AH5" s="48">
        <f>MAX(0,AB5-AG5)</f>
        <v>0</v>
      </c>
      <c r="AI5" s="48">
        <f>MIN(AG5,$N5)</f>
        <v>12222.209999999992</v>
      </c>
      <c r="AJ5" s="75">
        <v>17.39</v>
      </c>
      <c r="AK5" s="8">
        <f t="shared" ref="AK5:AK43" si="6">AG5*AJ5/100</f>
        <v>2125.4423189999989</v>
      </c>
      <c r="AL5" s="20">
        <f>AI5*AJ5/100</f>
        <v>2125.4423189999989</v>
      </c>
      <c r="AM5" s="50">
        <f t="shared" ref="AM5" si="7">MIN(ROUND($L5/$F5,2)*12,AH5)</f>
        <v>0</v>
      </c>
      <c r="AN5" s="48">
        <f>MAX(0,AH5-AM5)</f>
        <v>0</v>
      </c>
      <c r="AO5" s="48">
        <f>MIN(AM5,$N5)</f>
        <v>0</v>
      </c>
      <c r="AP5" s="75">
        <v>17.39</v>
      </c>
      <c r="AQ5" s="8">
        <f>AM5*AP5/100</f>
        <v>0</v>
      </c>
      <c r="AR5" s="23">
        <f>AO5*AP5/100</f>
        <v>0</v>
      </c>
      <c r="AT5" s="15">
        <f>L5-J5-U5-AA5-AG5-AM5</f>
        <v>0</v>
      </c>
      <c r="AU5" s="2">
        <f>P5-U5-AA5-AG5-AM5</f>
        <v>0</v>
      </c>
      <c r="AV5"/>
      <c r="AW5"/>
      <c r="AX5"/>
      <c r="AY5"/>
    </row>
    <row r="6" spans="1:51" ht="33.75" x14ac:dyDescent="0.25">
      <c r="A6" s="90"/>
      <c r="B6" s="91" t="s">
        <v>45</v>
      </c>
      <c r="C6" s="92">
        <v>17955</v>
      </c>
      <c r="D6" s="93" t="s">
        <v>82</v>
      </c>
      <c r="E6" s="94" t="s">
        <v>12</v>
      </c>
      <c r="F6" s="94">
        <v>84</v>
      </c>
      <c r="G6" s="94">
        <v>84</v>
      </c>
      <c r="H6" s="95">
        <v>50595.24</v>
      </c>
      <c r="I6" s="95">
        <v>354166.67</v>
      </c>
      <c r="J6" s="119">
        <v>156001.99</v>
      </c>
      <c r="K6" s="94">
        <v>84</v>
      </c>
      <c r="L6" s="17">
        <f t="shared" ref="L6:L68" si="8">I6</f>
        <v>354166.67</v>
      </c>
      <c r="M6" s="95">
        <v>4216.2700000000004</v>
      </c>
      <c r="N6" s="95">
        <v>50595.24</v>
      </c>
      <c r="O6" s="115">
        <f t="shared" ref="O6:O68" si="9">H6</f>
        <v>50595.24</v>
      </c>
      <c r="P6" s="116">
        <v>198164.68</v>
      </c>
      <c r="Q6" s="116">
        <f t="shared" ref="Q6:Q68" si="10">MIN(O6,$N6)</f>
        <v>50595.24</v>
      </c>
      <c r="R6" s="75">
        <f t="shared" ref="R6:R69" si="11">0.1739*100</f>
        <v>17.39</v>
      </c>
      <c r="S6" s="20">
        <f t="shared" si="0"/>
        <v>8798.5122360000005</v>
      </c>
      <c r="T6" s="20">
        <f t="shared" si="1"/>
        <v>8798.5122360000005</v>
      </c>
      <c r="U6" s="33">
        <f t="shared" si="2"/>
        <v>50595.240000000005</v>
      </c>
      <c r="V6" s="48">
        <f t="shared" ref="V6:V36" si="12">MAX(0,P6-U6)</f>
        <v>147569.44</v>
      </c>
      <c r="W6" s="48">
        <f t="shared" ref="W6:W68" si="13">MIN(U6,$N6)</f>
        <v>50595.24</v>
      </c>
      <c r="X6" s="75">
        <v>17.39</v>
      </c>
      <c r="Y6" s="20">
        <f t="shared" ref="Y6:Y68" si="14">U6*X6/100</f>
        <v>8798.5122360000023</v>
      </c>
      <c r="Z6" s="20">
        <f t="shared" ref="Z6:Z68" si="15">W6*X6/100</f>
        <v>8798.5122360000005</v>
      </c>
      <c r="AA6" s="50">
        <f t="shared" ref="AA6:AA43" si="16">MIN(ROUND($L6/$F6,2)*12,V6)</f>
        <v>50595.240000000005</v>
      </c>
      <c r="AB6" s="48">
        <f t="shared" ref="AB6:AB43" si="17">MAX(0,V6-AA6)</f>
        <v>96974.2</v>
      </c>
      <c r="AC6" s="48">
        <f t="shared" ref="AC6:AC43" si="18">MIN(AA6,$N6)</f>
        <v>50595.24</v>
      </c>
      <c r="AD6" s="75">
        <v>17.39</v>
      </c>
      <c r="AE6" s="8">
        <f t="shared" si="4"/>
        <v>8798.5122360000023</v>
      </c>
      <c r="AF6" s="20">
        <f t="shared" ref="AF6:AF42" si="19">AC6*AD6/100</f>
        <v>8798.5122360000005</v>
      </c>
      <c r="AG6" s="50">
        <f t="shared" si="5"/>
        <v>50595.240000000005</v>
      </c>
      <c r="AH6" s="48">
        <f t="shared" ref="AH6:AH35" si="20">MAX(0,AB6-AG6)</f>
        <v>46378.959999999992</v>
      </c>
      <c r="AI6" s="48">
        <f t="shared" ref="AI6:AI43" si="21">MIN(AG6,$N6)</f>
        <v>50595.24</v>
      </c>
      <c r="AJ6" s="75">
        <v>17.39</v>
      </c>
      <c r="AK6" s="8">
        <f t="shared" si="6"/>
        <v>8798.5122360000023</v>
      </c>
      <c r="AL6" s="20">
        <f t="shared" ref="AL6:AL43" si="22">AI6*AJ6/100</f>
        <v>8798.5122360000005</v>
      </c>
      <c r="AM6" s="50">
        <f t="shared" ref="AM6:AM68" si="23">MIN(ROUND($L6/$F6,2)*12,AH6)</f>
        <v>46378.959999999992</v>
      </c>
      <c r="AN6" s="48">
        <f t="shared" ref="AN6:AN68" si="24">MAX(0,AH6-AM6)</f>
        <v>0</v>
      </c>
      <c r="AO6" s="48">
        <f t="shared" ref="AO6:AO68" si="25">MIN(AM6,$N6)</f>
        <v>46378.959999999992</v>
      </c>
      <c r="AP6" s="75">
        <v>17.39</v>
      </c>
      <c r="AQ6" s="8">
        <f t="shared" ref="AQ6:AQ68" si="26">AM6*AP6/100</f>
        <v>8065.3011439999982</v>
      </c>
      <c r="AR6" s="23">
        <f t="shared" ref="AR6:AR68" si="27">AO6*AP6/100</f>
        <v>8065.3011439999982</v>
      </c>
      <c r="AT6" s="15">
        <f t="shared" ref="AT6:AT68" si="28">L6-J6-U6-AA6-AG6-AM6</f>
        <v>0</v>
      </c>
      <c r="AU6" s="2">
        <f t="shared" ref="AU6:AU69" si="29">P6-U6-AA6-AG6-AM6</f>
        <v>0</v>
      </c>
      <c r="AV6"/>
      <c r="AW6"/>
      <c r="AX6"/>
      <c r="AY6"/>
    </row>
    <row r="7" spans="1:51" ht="33.75" x14ac:dyDescent="0.25">
      <c r="A7" s="90"/>
      <c r="B7" s="91" t="s">
        <v>46</v>
      </c>
      <c r="C7" s="92">
        <v>16946</v>
      </c>
      <c r="D7" s="93" t="s">
        <v>83</v>
      </c>
      <c r="E7" s="94" t="s">
        <v>11</v>
      </c>
      <c r="F7" s="94">
        <v>180</v>
      </c>
      <c r="G7" s="94">
        <v>180</v>
      </c>
      <c r="H7" s="95">
        <v>11905.32</v>
      </c>
      <c r="I7" s="95">
        <v>178579.7</v>
      </c>
      <c r="J7" s="119">
        <v>91274.12</v>
      </c>
      <c r="K7" s="94">
        <v>180</v>
      </c>
      <c r="L7" s="17">
        <f t="shared" si="8"/>
        <v>178579.7</v>
      </c>
      <c r="M7" s="94">
        <v>992.11</v>
      </c>
      <c r="N7" s="95">
        <v>11905.32</v>
      </c>
      <c r="O7" s="115">
        <f t="shared" si="9"/>
        <v>11905.32</v>
      </c>
      <c r="P7" s="116">
        <v>87305.58</v>
      </c>
      <c r="Q7" s="116">
        <f t="shared" si="10"/>
        <v>11905.32</v>
      </c>
      <c r="R7" s="75">
        <f t="shared" si="11"/>
        <v>17.39</v>
      </c>
      <c r="S7" s="20">
        <f t="shared" si="0"/>
        <v>2070.3351480000001</v>
      </c>
      <c r="T7" s="20">
        <f t="shared" si="1"/>
        <v>2070.3351480000001</v>
      </c>
      <c r="U7" s="33">
        <f t="shared" si="2"/>
        <v>11905.32</v>
      </c>
      <c r="V7" s="48">
        <f t="shared" si="12"/>
        <v>75400.260000000009</v>
      </c>
      <c r="W7" s="48">
        <f t="shared" si="13"/>
        <v>11905.32</v>
      </c>
      <c r="X7" s="75">
        <v>17.39</v>
      </c>
      <c r="Y7" s="20">
        <f t="shared" si="14"/>
        <v>2070.3351480000001</v>
      </c>
      <c r="Z7" s="20">
        <f t="shared" si="15"/>
        <v>2070.3351480000001</v>
      </c>
      <c r="AA7" s="50">
        <f t="shared" si="16"/>
        <v>11905.32</v>
      </c>
      <c r="AB7" s="48">
        <f t="shared" si="17"/>
        <v>63494.94000000001</v>
      </c>
      <c r="AC7" s="48">
        <f t="shared" si="18"/>
        <v>11905.32</v>
      </c>
      <c r="AD7" s="75">
        <v>17.39</v>
      </c>
      <c r="AE7" s="8">
        <f t="shared" si="4"/>
        <v>2070.3351480000001</v>
      </c>
      <c r="AF7" s="20">
        <f t="shared" si="19"/>
        <v>2070.3351480000001</v>
      </c>
      <c r="AG7" s="50">
        <f t="shared" si="5"/>
        <v>11905.32</v>
      </c>
      <c r="AH7" s="48">
        <f t="shared" si="20"/>
        <v>51589.62000000001</v>
      </c>
      <c r="AI7" s="48">
        <f t="shared" si="21"/>
        <v>11905.32</v>
      </c>
      <c r="AJ7" s="75">
        <v>17.39</v>
      </c>
      <c r="AK7" s="8">
        <f t="shared" si="6"/>
        <v>2070.3351480000001</v>
      </c>
      <c r="AL7" s="20">
        <f t="shared" si="22"/>
        <v>2070.3351480000001</v>
      </c>
      <c r="AM7" s="50">
        <f t="shared" si="23"/>
        <v>11905.32</v>
      </c>
      <c r="AN7" s="48">
        <f t="shared" si="24"/>
        <v>39684.30000000001</v>
      </c>
      <c r="AO7" s="48">
        <f t="shared" si="25"/>
        <v>11905.32</v>
      </c>
      <c r="AP7" s="75">
        <v>17.39</v>
      </c>
      <c r="AQ7" s="8">
        <f t="shared" si="26"/>
        <v>2070.3351480000001</v>
      </c>
      <c r="AR7" s="23">
        <f t="shared" si="27"/>
        <v>2070.3351480000001</v>
      </c>
      <c r="AT7" s="15">
        <f t="shared" si="28"/>
        <v>39684.30000000001</v>
      </c>
      <c r="AU7" s="2">
        <f t="shared" si="29"/>
        <v>39684.30000000001</v>
      </c>
      <c r="AV7"/>
      <c r="AW7"/>
      <c r="AX7"/>
      <c r="AY7"/>
    </row>
    <row r="8" spans="1:51" ht="33.75" x14ac:dyDescent="0.25">
      <c r="A8" s="90"/>
      <c r="B8" s="91" t="s">
        <v>47</v>
      </c>
      <c r="C8" s="92">
        <v>18022</v>
      </c>
      <c r="D8" s="93" t="s">
        <v>82</v>
      </c>
      <c r="E8" s="94" t="s">
        <v>11</v>
      </c>
      <c r="F8" s="94">
        <v>180</v>
      </c>
      <c r="G8" s="94">
        <v>180</v>
      </c>
      <c r="H8" s="95">
        <v>30266.639999999999</v>
      </c>
      <c r="I8" s="95">
        <v>454000</v>
      </c>
      <c r="J8" s="119">
        <v>93322.14</v>
      </c>
      <c r="K8" s="94">
        <v>180</v>
      </c>
      <c r="L8" s="17">
        <f t="shared" si="8"/>
        <v>454000</v>
      </c>
      <c r="M8" s="95">
        <v>2522.2199999999998</v>
      </c>
      <c r="N8" s="95">
        <v>30266.639999999999</v>
      </c>
      <c r="O8" s="115">
        <f t="shared" si="9"/>
        <v>30266.639999999999</v>
      </c>
      <c r="P8" s="116">
        <v>360677.86</v>
      </c>
      <c r="Q8" s="116">
        <f t="shared" si="10"/>
        <v>30266.639999999999</v>
      </c>
      <c r="R8" s="75">
        <f t="shared" si="11"/>
        <v>17.39</v>
      </c>
      <c r="S8" s="20">
        <f t="shared" si="0"/>
        <v>5263.3686959999995</v>
      </c>
      <c r="T8" s="20">
        <f t="shared" si="1"/>
        <v>5263.3686959999995</v>
      </c>
      <c r="U8" s="33">
        <f t="shared" si="2"/>
        <v>30266.639999999999</v>
      </c>
      <c r="V8" s="48">
        <f t="shared" si="12"/>
        <v>330411.21999999997</v>
      </c>
      <c r="W8" s="48">
        <f t="shared" si="13"/>
        <v>30266.639999999999</v>
      </c>
      <c r="X8" s="75">
        <v>17.39</v>
      </c>
      <c r="Y8" s="20">
        <f t="shared" si="14"/>
        <v>5263.3686959999995</v>
      </c>
      <c r="Z8" s="20">
        <f t="shared" si="15"/>
        <v>5263.3686959999995</v>
      </c>
      <c r="AA8" s="50">
        <f t="shared" si="16"/>
        <v>30266.639999999999</v>
      </c>
      <c r="AB8" s="48">
        <f t="shared" si="17"/>
        <v>300144.57999999996</v>
      </c>
      <c r="AC8" s="48">
        <f t="shared" si="18"/>
        <v>30266.639999999999</v>
      </c>
      <c r="AD8" s="75">
        <v>17.39</v>
      </c>
      <c r="AE8" s="8">
        <f t="shared" si="4"/>
        <v>5263.3686959999995</v>
      </c>
      <c r="AF8" s="20">
        <f t="shared" si="19"/>
        <v>5263.3686959999995</v>
      </c>
      <c r="AG8" s="50">
        <f t="shared" si="5"/>
        <v>30266.639999999999</v>
      </c>
      <c r="AH8" s="48">
        <f t="shared" si="20"/>
        <v>269877.93999999994</v>
      </c>
      <c r="AI8" s="48">
        <f t="shared" si="21"/>
        <v>30266.639999999999</v>
      </c>
      <c r="AJ8" s="75">
        <v>17.39</v>
      </c>
      <c r="AK8" s="8">
        <f t="shared" si="6"/>
        <v>5263.3686959999995</v>
      </c>
      <c r="AL8" s="20">
        <f t="shared" si="22"/>
        <v>5263.3686959999995</v>
      </c>
      <c r="AM8" s="50">
        <f t="shared" si="23"/>
        <v>30266.639999999999</v>
      </c>
      <c r="AN8" s="48">
        <f t="shared" si="24"/>
        <v>239611.29999999993</v>
      </c>
      <c r="AO8" s="48">
        <f t="shared" si="25"/>
        <v>30266.639999999999</v>
      </c>
      <c r="AP8" s="75">
        <v>17.39</v>
      </c>
      <c r="AQ8" s="8">
        <f t="shared" si="26"/>
        <v>5263.3686959999995</v>
      </c>
      <c r="AR8" s="23">
        <f t="shared" si="27"/>
        <v>5263.3686959999995</v>
      </c>
      <c r="AT8" s="15">
        <f t="shared" si="28"/>
        <v>239611.29999999993</v>
      </c>
      <c r="AU8" s="2">
        <f t="shared" si="29"/>
        <v>239611.29999999993</v>
      </c>
      <c r="AV8"/>
      <c r="AW8"/>
      <c r="AX8"/>
      <c r="AY8"/>
    </row>
    <row r="9" spans="1:51" ht="33.75" x14ac:dyDescent="0.25">
      <c r="A9" s="90"/>
      <c r="B9" s="91" t="s">
        <v>48</v>
      </c>
      <c r="C9" s="92">
        <v>18129</v>
      </c>
      <c r="D9" s="93" t="s">
        <v>84</v>
      </c>
      <c r="E9" s="94" t="s">
        <v>11</v>
      </c>
      <c r="F9" s="94">
        <v>180</v>
      </c>
      <c r="G9" s="94">
        <v>180</v>
      </c>
      <c r="H9" s="95">
        <v>29458.080000000002</v>
      </c>
      <c r="I9" s="95">
        <v>441870.82</v>
      </c>
      <c r="J9" s="119">
        <v>66280.679999999993</v>
      </c>
      <c r="K9" s="94">
        <v>180</v>
      </c>
      <c r="L9" s="17">
        <f t="shared" si="8"/>
        <v>441870.82</v>
      </c>
      <c r="M9" s="95">
        <v>2454.84</v>
      </c>
      <c r="N9" s="95">
        <v>29458.080000000002</v>
      </c>
      <c r="O9" s="115">
        <f t="shared" si="9"/>
        <v>29458.080000000002</v>
      </c>
      <c r="P9" s="116">
        <v>375590.14</v>
      </c>
      <c r="Q9" s="116">
        <f t="shared" si="10"/>
        <v>29458.080000000002</v>
      </c>
      <c r="R9" s="75">
        <f t="shared" si="11"/>
        <v>17.39</v>
      </c>
      <c r="S9" s="20">
        <f t="shared" si="0"/>
        <v>5122.7601120000008</v>
      </c>
      <c r="T9" s="20">
        <f t="shared" si="1"/>
        <v>5122.7601120000008</v>
      </c>
      <c r="U9" s="33">
        <f t="shared" si="2"/>
        <v>29458.080000000002</v>
      </c>
      <c r="V9" s="48">
        <f t="shared" si="12"/>
        <v>346132.06</v>
      </c>
      <c r="W9" s="48">
        <f t="shared" si="13"/>
        <v>29458.080000000002</v>
      </c>
      <c r="X9" s="75">
        <v>17.39</v>
      </c>
      <c r="Y9" s="20">
        <f t="shared" si="14"/>
        <v>5122.7601120000008</v>
      </c>
      <c r="Z9" s="20">
        <f t="shared" si="15"/>
        <v>5122.7601120000008</v>
      </c>
      <c r="AA9" s="50">
        <f t="shared" si="16"/>
        <v>29458.080000000002</v>
      </c>
      <c r="AB9" s="48">
        <f t="shared" si="17"/>
        <v>316673.98</v>
      </c>
      <c r="AC9" s="48">
        <f t="shared" si="18"/>
        <v>29458.080000000002</v>
      </c>
      <c r="AD9" s="75">
        <v>17.39</v>
      </c>
      <c r="AE9" s="8">
        <f t="shared" si="4"/>
        <v>5122.7601120000008</v>
      </c>
      <c r="AF9" s="20">
        <f t="shared" si="19"/>
        <v>5122.7601120000008</v>
      </c>
      <c r="AG9" s="50">
        <f t="shared" si="5"/>
        <v>29458.080000000002</v>
      </c>
      <c r="AH9" s="48">
        <f t="shared" si="20"/>
        <v>287215.89999999997</v>
      </c>
      <c r="AI9" s="48">
        <f t="shared" si="21"/>
        <v>29458.080000000002</v>
      </c>
      <c r="AJ9" s="75">
        <v>17.39</v>
      </c>
      <c r="AK9" s="8">
        <f t="shared" si="6"/>
        <v>5122.7601120000008</v>
      </c>
      <c r="AL9" s="20">
        <f t="shared" si="22"/>
        <v>5122.7601120000008</v>
      </c>
      <c r="AM9" s="50">
        <f t="shared" si="23"/>
        <v>29458.080000000002</v>
      </c>
      <c r="AN9" s="48">
        <f t="shared" si="24"/>
        <v>257757.81999999995</v>
      </c>
      <c r="AO9" s="48">
        <f t="shared" si="25"/>
        <v>29458.080000000002</v>
      </c>
      <c r="AP9" s="75">
        <v>17.39</v>
      </c>
      <c r="AQ9" s="8">
        <f t="shared" si="26"/>
        <v>5122.7601120000008</v>
      </c>
      <c r="AR9" s="23">
        <f t="shared" si="27"/>
        <v>5122.7601120000008</v>
      </c>
      <c r="AT9" s="15">
        <f t="shared" si="28"/>
        <v>257757.81999999995</v>
      </c>
      <c r="AU9" s="2">
        <f t="shared" si="29"/>
        <v>257757.81999999995</v>
      </c>
      <c r="AV9"/>
      <c r="AW9"/>
      <c r="AX9"/>
      <c r="AY9"/>
    </row>
    <row r="10" spans="1:51" ht="33.75" x14ac:dyDescent="0.25">
      <c r="A10" s="90"/>
      <c r="B10" s="91" t="s">
        <v>49</v>
      </c>
      <c r="C10" s="92">
        <v>18130</v>
      </c>
      <c r="D10" s="93" t="s">
        <v>84</v>
      </c>
      <c r="E10" s="94" t="s">
        <v>11</v>
      </c>
      <c r="F10" s="94">
        <v>180</v>
      </c>
      <c r="G10" s="94">
        <v>180</v>
      </c>
      <c r="H10" s="95">
        <v>29458.080000000002</v>
      </c>
      <c r="I10" s="95">
        <v>441870.82</v>
      </c>
      <c r="J10" s="119">
        <v>66280.679999999993</v>
      </c>
      <c r="K10" s="94">
        <v>180</v>
      </c>
      <c r="L10" s="17">
        <f t="shared" si="8"/>
        <v>441870.82</v>
      </c>
      <c r="M10" s="95">
        <v>2454.84</v>
      </c>
      <c r="N10" s="95">
        <v>29458.080000000002</v>
      </c>
      <c r="O10" s="115">
        <f t="shared" si="9"/>
        <v>29458.080000000002</v>
      </c>
      <c r="P10" s="116">
        <v>375590.14</v>
      </c>
      <c r="Q10" s="116">
        <f t="shared" si="10"/>
        <v>29458.080000000002</v>
      </c>
      <c r="R10" s="75">
        <f t="shared" si="11"/>
        <v>17.39</v>
      </c>
      <c r="S10" s="20">
        <f t="shared" si="0"/>
        <v>5122.7601120000008</v>
      </c>
      <c r="T10" s="20">
        <f t="shared" si="1"/>
        <v>5122.7601120000008</v>
      </c>
      <c r="U10" s="33">
        <f t="shared" si="2"/>
        <v>29458.080000000002</v>
      </c>
      <c r="V10" s="48">
        <f t="shared" si="12"/>
        <v>346132.06</v>
      </c>
      <c r="W10" s="48">
        <f t="shared" si="13"/>
        <v>29458.080000000002</v>
      </c>
      <c r="X10" s="75">
        <v>17.39</v>
      </c>
      <c r="Y10" s="20">
        <f t="shared" si="14"/>
        <v>5122.7601120000008</v>
      </c>
      <c r="Z10" s="20">
        <f t="shared" si="15"/>
        <v>5122.7601120000008</v>
      </c>
      <c r="AA10" s="50">
        <f t="shared" si="16"/>
        <v>29458.080000000002</v>
      </c>
      <c r="AB10" s="48">
        <f t="shared" si="17"/>
        <v>316673.98</v>
      </c>
      <c r="AC10" s="48">
        <f t="shared" si="18"/>
        <v>29458.080000000002</v>
      </c>
      <c r="AD10" s="75">
        <v>17.39</v>
      </c>
      <c r="AE10" s="8">
        <f t="shared" si="4"/>
        <v>5122.7601120000008</v>
      </c>
      <c r="AF10" s="20">
        <f t="shared" si="19"/>
        <v>5122.7601120000008</v>
      </c>
      <c r="AG10" s="50">
        <f t="shared" si="5"/>
        <v>29458.080000000002</v>
      </c>
      <c r="AH10" s="48">
        <f t="shared" si="20"/>
        <v>287215.89999999997</v>
      </c>
      <c r="AI10" s="48">
        <f t="shared" si="21"/>
        <v>29458.080000000002</v>
      </c>
      <c r="AJ10" s="75">
        <v>17.39</v>
      </c>
      <c r="AK10" s="8">
        <f t="shared" si="6"/>
        <v>5122.7601120000008</v>
      </c>
      <c r="AL10" s="20">
        <f t="shared" si="22"/>
        <v>5122.7601120000008</v>
      </c>
      <c r="AM10" s="50">
        <f t="shared" si="23"/>
        <v>29458.080000000002</v>
      </c>
      <c r="AN10" s="48">
        <f t="shared" si="24"/>
        <v>257757.81999999995</v>
      </c>
      <c r="AO10" s="48">
        <f t="shared" si="25"/>
        <v>29458.080000000002</v>
      </c>
      <c r="AP10" s="75">
        <v>17.39</v>
      </c>
      <c r="AQ10" s="8">
        <f t="shared" si="26"/>
        <v>5122.7601120000008</v>
      </c>
      <c r="AR10" s="23">
        <f t="shared" si="27"/>
        <v>5122.7601120000008</v>
      </c>
      <c r="AT10" s="15">
        <f t="shared" si="28"/>
        <v>257757.81999999995</v>
      </c>
      <c r="AU10" s="2">
        <f t="shared" si="29"/>
        <v>257757.81999999995</v>
      </c>
      <c r="AV10"/>
      <c r="AW10"/>
      <c r="AX10"/>
      <c r="AY10"/>
    </row>
    <row r="11" spans="1:51" ht="33.75" x14ac:dyDescent="0.25">
      <c r="A11" s="90"/>
      <c r="B11" s="91" t="s">
        <v>50</v>
      </c>
      <c r="C11" s="92">
        <v>17829</v>
      </c>
      <c r="D11" s="93" t="s">
        <v>85</v>
      </c>
      <c r="E11" s="94" t="s">
        <v>13</v>
      </c>
      <c r="F11" s="94">
        <v>60</v>
      </c>
      <c r="G11" s="94">
        <v>60</v>
      </c>
      <c r="H11" s="95">
        <v>56799.96</v>
      </c>
      <c r="I11" s="95">
        <v>284000</v>
      </c>
      <c r="J11" s="119">
        <v>227199.84</v>
      </c>
      <c r="K11" s="94">
        <v>60</v>
      </c>
      <c r="L11" s="17">
        <f t="shared" si="8"/>
        <v>284000</v>
      </c>
      <c r="M11" s="95">
        <v>4733.33</v>
      </c>
      <c r="N11" s="95">
        <v>56799.96</v>
      </c>
      <c r="O11" s="115">
        <f t="shared" si="9"/>
        <v>56799.96</v>
      </c>
      <c r="P11" s="116">
        <v>56800.160000000003</v>
      </c>
      <c r="Q11" s="116">
        <f t="shared" si="10"/>
        <v>56799.96</v>
      </c>
      <c r="R11" s="75">
        <f t="shared" si="11"/>
        <v>17.39</v>
      </c>
      <c r="S11" s="20">
        <f t="shared" si="0"/>
        <v>9877.5130439999994</v>
      </c>
      <c r="T11" s="20">
        <f t="shared" si="1"/>
        <v>9877.5130439999994</v>
      </c>
      <c r="U11" s="33">
        <f t="shared" si="2"/>
        <v>56799.96</v>
      </c>
      <c r="V11" s="48">
        <f t="shared" si="12"/>
        <v>0.20000000000436557</v>
      </c>
      <c r="W11" s="48">
        <f t="shared" si="13"/>
        <v>56799.96</v>
      </c>
      <c r="X11" s="75">
        <v>17.39</v>
      </c>
      <c r="Y11" s="20">
        <f t="shared" ref="Y11" si="30">U11*X11/100</f>
        <v>9877.5130439999994</v>
      </c>
      <c r="Z11" s="20">
        <f t="shared" ref="Z11" si="31">W11*X11/100</f>
        <v>9877.5130439999994</v>
      </c>
      <c r="AA11" s="50">
        <f>MIN(ROUND($L11/$F11,2)*12,V11)</f>
        <v>0.20000000000436557</v>
      </c>
      <c r="AB11" s="48">
        <f t="shared" si="17"/>
        <v>0</v>
      </c>
      <c r="AC11" s="48"/>
      <c r="AD11" s="75">
        <v>17.39</v>
      </c>
      <c r="AE11" s="8">
        <f t="shared" si="4"/>
        <v>3.4780000000759176E-2</v>
      </c>
      <c r="AF11" s="20">
        <f t="shared" si="19"/>
        <v>0</v>
      </c>
      <c r="AG11" s="50">
        <f t="shared" si="5"/>
        <v>0</v>
      </c>
      <c r="AH11" s="48">
        <f t="shared" si="20"/>
        <v>0</v>
      </c>
      <c r="AI11" s="48">
        <f t="shared" si="21"/>
        <v>0</v>
      </c>
      <c r="AJ11" s="75">
        <v>17.39</v>
      </c>
      <c r="AK11" s="8">
        <f t="shared" si="6"/>
        <v>0</v>
      </c>
      <c r="AL11" s="20">
        <f t="shared" si="22"/>
        <v>0</v>
      </c>
      <c r="AM11" s="50">
        <f t="shared" si="23"/>
        <v>0</v>
      </c>
      <c r="AN11" s="48">
        <f t="shared" si="24"/>
        <v>0</v>
      </c>
      <c r="AO11" s="48">
        <f t="shared" si="25"/>
        <v>0</v>
      </c>
      <c r="AP11" s="75">
        <v>17.39</v>
      </c>
      <c r="AQ11" s="8">
        <f t="shared" si="26"/>
        <v>0</v>
      </c>
      <c r="AR11" s="23">
        <f t="shared" si="27"/>
        <v>0</v>
      </c>
      <c r="AT11" s="15">
        <f t="shared" si="28"/>
        <v>0</v>
      </c>
      <c r="AU11" s="2">
        <f t="shared" si="29"/>
        <v>0</v>
      </c>
      <c r="AV11"/>
      <c r="AW11"/>
      <c r="AX11"/>
      <c r="AY11"/>
    </row>
    <row r="12" spans="1:51" ht="33.75" x14ac:dyDescent="0.25">
      <c r="A12" s="90"/>
      <c r="B12" s="91" t="s">
        <v>161</v>
      </c>
      <c r="C12" s="92">
        <v>18560</v>
      </c>
      <c r="D12" s="93" t="s">
        <v>192</v>
      </c>
      <c r="E12" s="94" t="s">
        <v>12</v>
      </c>
      <c r="F12" s="94">
        <v>84</v>
      </c>
      <c r="G12" s="94">
        <v>84</v>
      </c>
      <c r="H12" s="95">
        <v>7068.45</v>
      </c>
      <c r="I12" s="95">
        <v>197916.67</v>
      </c>
      <c r="J12" s="119">
        <v>7068.45</v>
      </c>
      <c r="K12" s="94">
        <v>84</v>
      </c>
      <c r="L12" s="17">
        <f t="shared" si="8"/>
        <v>197916.67</v>
      </c>
      <c r="M12" s="95">
        <v>2356.15</v>
      </c>
      <c r="N12" s="95">
        <v>28273.8</v>
      </c>
      <c r="O12" s="115">
        <f t="shared" si="9"/>
        <v>7068.45</v>
      </c>
      <c r="P12" s="116">
        <v>190848.22</v>
      </c>
      <c r="Q12" s="116">
        <f t="shared" si="10"/>
        <v>7068.45</v>
      </c>
      <c r="R12" s="75">
        <f t="shared" si="11"/>
        <v>17.39</v>
      </c>
      <c r="S12" s="20">
        <f t="shared" si="0"/>
        <v>1229.2034549999998</v>
      </c>
      <c r="T12" s="20">
        <f t="shared" si="1"/>
        <v>1229.2034549999998</v>
      </c>
      <c r="U12" s="33">
        <f t="shared" si="2"/>
        <v>28273.800000000003</v>
      </c>
      <c r="V12" s="48">
        <f t="shared" si="12"/>
        <v>162574.41999999998</v>
      </c>
      <c r="W12" s="48">
        <f t="shared" si="13"/>
        <v>28273.8</v>
      </c>
      <c r="X12" s="75">
        <v>17.39</v>
      </c>
      <c r="Y12" s="20">
        <f t="shared" si="14"/>
        <v>4916.8138200000003</v>
      </c>
      <c r="Z12" s="20">
        <f t="shared" si="15"/>
        <v>4916.8138199999994</v>
      </c>
      <c r="AA12" s="50">
        <f t="shared" si="16"/>
        <v>28273.800000000003</v>
      </c>
      <c r="AB12" s="48">
        <f t="shared" si="17"/>
        <v>134300.62</v>
      </c>
      <c r="AC12" s="48">
        <f t="shared" si="18"/>
        <v>28273.8</v>
      </c>
      <c r="AD12" s="75">
        <v>17.39</v>
      </c>
      <c r="AE12" s="8">
        <f t="shared" si="4"/>
        <v>4916.8138200000003</v>
      </c>
      <c r="AF12" s="20">
        <f t="shared" si="19"/>
        <v>4916.8138199999994</v>
      </c>
      <c r="AG12" s="50">
        <f t="shared" si="5"/>
        <v>28273.800000000003</v>
      </c>
      <c r="AH12" s="48">
        <f t="shared" si="20"/>
        <v>106026.81999999999</v>
      </c>
      <c r="AI12" s="48">
        <f t="shared" si="21"/>
        <v>28273.8</v>
      </c>
      <c r="AJ12" s="75">
        <v>17.39</v>
      </c>
      <c r="AK12" s="8">
        <f t="shared" si="6"/>
        <v>4916.8138200000003</v>
      </c>
      <c r="AL12" s="20">
        <f t="shared" si="22"/>
        <v>4916.8138199999994</v>
      </c>
      <c r="AM12" s="50">
        <f t="shared" si="23"/>
        <v>28273.800000000003</v>
      </c>
      <c r="AN12" s="48">
        <f t="shared" si="24"/>
        <v>77753.01999999999</v>
      </c>
      <c r="AO12" s="48">
        <f t="shared" si="25"/>
        <v>28273.8</v>
      </c>
      <c r="AP12" s="75">
        <v>17.39</v>
      </c>
      <c r="AQ12" s="8">
        <f t="shared" si="26"/>
        <v>4916.8138200000003</v>
      </c>
      <c r="AR12" s="23">
        <f t="shared" si="27"/>
        <v>4916.8138199999994</v>
      </c>
      <c r="AT12" s="15">
        <f t="shared" si="28"/>
        <v>77753.01999999999</v>
      </c>
      <c r="AU12" s="2">
        <f t="shared" si="29"/>
        <v>77753.01999999999</v>
      </c>
      <c r="AV12"/>
      <c r="AW12"/>
      <c r="AX12"/>
      <c r="AY12"/>
    </row>
    <row r="13" spans="1:51" x14ac:dyDescent="0.25">
      <c r="A13" s="90"/>
      <c r="B13" s="91" t="s">
        <v>51</v>
      </c>
      <c r="C13" s="92">
        <v>10363</v>
      </c>
      <c r="D13" s="93" t="s">
        <v>86</v>
      </c>
      <c r="E13" s="94">
        <v>7</v>
      </c>
      <c r="F13" s="94">
        <v>181</v>
      </c>
      <c r="G13" s="94">
        <v>240</v>
      </c>
      <c r="H13" s="95">
        <v>2519.0500000000002</v>
      </c>
      <c r="I13" s="95">
        <v>38000</v>
      </c>
      <c r="J13" s="95">
        <v>15115.45</v>
      </c>
      <c r="K13" s="94">
        <v>240</v>
      </c>
      <c r="L13" s="17">
        <f t="shared" si="8"/>
        <v>38000</v>
      </c>
      <c r="M13" s="94">
        <v>141.13</v>
      </c>
      <c r="N13" s="95">
        <v>1693.56</v>
      </c>
      <c r="O13" s="115">
        <f t="shared" si="9"/>
        <v>2519.0500000000002</v>
      </c>
      <c r="P13" s="116"/>
      <c r="Q13" s="116">
        <f t="shared" si="10"/>
        <v>1693.56</v>
      </c>
      <c r="R13" s="75">
        <f t="shared" si="11"/>
        <v>17.39</v>
      </c>
      <c r="S13" s="20">
        <f t="shared" si="0"/>
        <v>438.06279500000005</v>
      </c>
      <c r="T13" s="20">
        <f t="shared" si="1"/>
        <v>294.51008400000001</v>
      </c>
      <c r="U13" s="33"/>
      <c r="V13" s="48">
        <f t="shared" si="12"/>
        <v>0</v>
      </c>
      <c r="W13" s="48">
        <v>0</v>
      </c>
      <c r="X13" s="75">
        <v>17.39</v>
      </c>
      <c r="Y13" s="20"/>
      <c r="Z13" s="20"/>
      <c r="AA13" s="50">
        <f t="shared" si="16"/>
        <v>0</v>
      </c>
      <c r="AB13" s="48">
        <f t="shared" si="17"/>
        <v>0</v>
      </c>
      <c r="AC13" s="48">
        <f t="shared" si="18"/>
        <v>0</v>
      </c>
      <c r="AD13" s="75">
        <v>17.39</v>
      </c>
      <c r="AE13" s="8">
        <f t="shared" si="4"/>
        <v>0</v>
      </c>
      <c r="AF13" s="20">
        <f t="shared" si="19"/>
        <v>0</v>
      </c>
      <c r="AG13" s="50">
        <f t="shared" si="5"/>
        <v>0</v>
      </c>
      <c r="AH13" s="48">
        <f t="shared" si="20"/>
        <v>0</v>
      </c>
      <c r="AI13" s="48">
        <f t="shared" si="21"/>
        <v>0</v>
      </c>
      <c r="AJ13" s="75">
        <v>17.39</v>
      </c>
      <c r="AK13" s="8">
        <f t="shared" si="6"/>
        <v>0</v>
      </c>
      <c r="AL13" s="20">
        <f t="shared" si="22"/>
        <v>0</v>
      </c>
      <c r="AM13" s="50">
        <f t="shared" si="23"/>
        <v>0</v>
      </c>
      <c r="AN13" s="48">
        <f t="shared" si="24"/>
        <v>0</v>
      </c>
      <c r="AO13" s="48">
        <f t="shared" si="25"/>
        <v>0</v>
      </c>
      <c r="AP13" s="75">
        <v>17.39</v>
      </c>
      <c r="AQ13" s="8">
        <f t="shared" si="26"/>
        <v>0</v>
      </c>
      <c r="AR13" s="23">
        <f t="shared" si="27"/>
        <v>0</v>
      </c>
      <c r="AT13" s="15">
        <f t="shared" si="28"/>
        <v>22884.55</v>
      </c>
      <c r="AU13" s="2">
        <f t="shared" si="29"/>
        <v>0</v>
      </c>
      <c r="AV13"/>
      <c r="AW13"/>
      <c r="AX13"/>
      <c r="AY13"/>
    </row>
    <row r="14" spans="1:51" ht="33.75" x14ac:dyDescent="0.25">
      <c r="A14" s="90"/>
      <c r="B14" s="91" t="s">
        <v>162</v>
      </c>
      <c r="C14" s="92">
        <v>18561</v>
      </c>
      <c r="D14" s="93" t="s">
        <v>192</v>
      </c>
      <c r="E14" s="94" t="s">
        <v>12</v>
      </c>
      <c r="F14" s="94">
        <v>84</v>
      </c>
      <c r="G14" s="94">
        <v>84</v>
      </c>
      <c r="H14" s="95">
        <v>6249.99</v>
      </c>
      <c r="I14" s="95">
        <v>175000</v>
      </c>
      <c r="J14" s="119">
        <v>6249.99</v>
      </c>
      <c r="K14" s="94">
        <v>84</v>
      </c>
      <c r="L14" s="17">
        <f t="shared" si="8"/>
        <v>175000</v>
      </c>
      <c r="M14" s="95">
        <v>2083.33</v>
      </c>
      <c r="N14" s="95">
        <v>24999.96</v>
      </c>
      <c r="O14" s="115">
        <f t="shared" si="9"/>
        <v>6249.99</v>
      </c>
      <c r="P14" s="116">
        <v>168750.01</v>
      </c>
      <c r="Q14" s="116">
        <f t="shared" si="10"/>
        <v>6249.99</v>
      </c>
      <c r="R14" s="75">
        <f t="shared" si="11"/>
        <v>17.39</v>
      </c>
      <c r="S14" s="20">
        <f t="shared" si="0"/>
        <v>1086.873261</v>
      </c>
      <c r="T14" s="20">
        <f t="shared" si="1"/>
        <v>1086.873261</v>
      </c>
      <c r="U14" s="33">
        <f t="shared" ref="U14:U32" si="32">MIN(ROUND(L14/F14,2)*12,P14)</f>
        <v>24999.96</v>
      </c>
      <c r="V14" s="48">
        <f t="shared" si="12"/>
        <v>143750.05000000002</v>
      </c>
      <c r="W14" s="48">
        <f t="shared" si="13"/>
        <v>24999.96</v>
      </c>
      <c r="X14" s="75">
        <v>17.39</v>
      </c>
      <c r="Y14" s="20">
        <f t="shared" si="14"/>
        <v>4347.4930439999998</v>
      </c>
      <c r="Z14" s="20">
        <f t="shared" si="15"/>
        <v>4347.4930439999998</v>
      </c>
      <c r="AA14" s="50">
        <f t="shared" si="16"/>
        <v>24999.96</v>
      </c>
      <c r="AB14" s="48">
        <f t="shared" si="17"/>
        <v>118750.09000000003</v>
      </c>
      <c r="AC14" s="48">
        <f t="shared" si="18"/>
        <v>24999.96</v>
      </c>
      <c r="AD14" s="75">
        <v>17.39</v>
      </c>
      <c r="AE14" s="8">
        <f t="shared" si="4"/>
        <v>4347.4930439999998</v>
      </c>
      <c r="AF14" s="20">
        <f t="shared" si="19"/>
        <v>4347.4930439999998</v>
      </c>
      <c r="AG14" s="50">
        <f t="shared" si="5"/>
        <v>24999.96</v>
      </c>
      <c r="AH14" s="48">
        <f t="shared" si="20"/>
        <v>93750.130000000034</v>
      </c>
      <c r="AI14" s="48">
        <f t="shared" si="21"/>
        <v>24999.96</v>
      </c>
      <c r="AJ14" s="75">
        <v>17.39</v>
      </c>
      <c r="AK14" s="8">
        <f t="shared" si="6"/>
        <v>4347.4930439999998</v>
      </c>
      <c r="AL14" s="20">
        <f t="shared" si="22"/>
        <v>4347.4930439999998</v>
      </c>
      <c r="AM14" s="50">
        <f t="shared" si="23"/>
        <v>24999.96</v>
      </c>
      <c r="AN14" s="48">
        <f t="shared" si="24"/>
        <v>68750.170000000042</v>
      </c>
      <c r="AO14" s="48">
        <f t="shared" si="25"/>
        <v>24999.96</v>
      </c>
      <c r="AP14" s="75">
        <v>17.39</v>
      </c>
      <c r="AQ14" s="8">
        <f t="shared" si="26"/>
        <v>4347.4930439999998</v>
      </c>
      <c r="AR14" s="23">
        <f t="shared" si="27"/>
        <v>4347.4930439999998</v>
      </c>
      <c r="AT14" s="15">
        <f t="shared" si="28"/>
        <v>68750.170000000042</v>
      </c>
      <c r="AU14" s="2">
        <f t="shared" si="29"/>
        <v>68750.170000000042</v>
      </c>
      <c r="AV14"/>
      <c r="AW14"/>
      <c r="AX14"/>
      <c r="AY14"/>
    </row>
    <row r="15" spans="1:51" ht="33.75" x14ac:dyDescent="0.25">
      <c r="A15" s="90"/>
      <c r="B15" s="91" t="s">
        <v>163</v>
      </c>
      <c r="C15" s="92">
        <v>18562</v>
      </c>
      <c r="D15" s="93" t="s">
        <v>192</v>
      </c>
      <c r="E15" s="94" t="s">
        <v>12</v>
      </c>
      <c r="F15" s="94">
        <v>84</v>
      </c>
      <c r="G15" s="94">
        <v>84</v>
      </c>
      <c r="H15" s="95">
        <v>9523.7999999999993</v>
      </c>
      <c r="I15" s="95">
        <v>266666.67</v>
      </c>
      <c r="J15" s="119">
        <v>9523.7999999999993</v>
      </c>
      <c r="K15" s="94">
        <v>84</v>
      </c>
      <c r="L15" s="17">
        <f t="shared" si="8"/>
        <v>266666.67</v>
      </c>
      <c r="M15" s="95">
        <v>3174.6</v>
      </c>
      <c r="N15" s="95">
        <v>38095.199999999997</v>
      </c>
      <c r="O15" s="115">
        <f t="shared" si="9"/>
        <v>9523.7999999999993</v>
      </c>
      <c r="P15" s="116">
        <v>257142.87</v>
      </c>
      <c r="Q15" s="116">
        <f t="shared" si="10"/>
        <v>9523.7999999999993</v>
      </c>
      <c r="R15" s="75">
        <f t="shared" si="11"/>
        <v>17.39</v>
      </c>
      <c r="S15" s="20">
        <f t="shared" si="0"/>
        <v>1656.1888199999999</v>
      </c>
      <c r="T15" s="20">
        <f t="shared" si="1"/>
        <v>1656.1888199999999</v>
      </c>
      <c r="U15" s="33">
        <f t="shared" si="32"/>
        <v>38095.199999999997</v>
      </c>
      <c r="V15" s="48">
        <f t="shared" si="12"/>
        <v>219047.66999999998</v>
      </c>
      <c r="W15" s="48">
        <f t="shared" si="13"/>
        <v>38095.199999999997</v>
      </c>
      <c r="X15" s="75">
        <v>17.39</v>
      </c>
      <c r="Y15" s="20">
        <f t="shared" si="14"/>
        <v>6624.7552799999994</v>
      </c>
      <c r="Z15" s="20">
        <f t="shared" si="15"/>
        <v>6624.7552799999994</v>
      </c>
      <c r="AA15" s="50">
        <f t="shared" si="16"/>
        <v>38095.199999999997</v>
      </c>
      <c r="AB15" s="48">
        <f t="shared" si="17"/>
        <v>180952.46999999997</v>
      </c>
      <c r="AC15" s="48">
        <f t="shared" si="18"/>
        <v>38095.199999999997</v>
      </c>
      <c r="AD15" s="75">
        <v>17.39</v>
      </c>
      <c r="AE15" s="8">
        <f t="shared" si="4"/>
        <v>6624.7552799999994</v>
      </c>
      <c r="AF15" s="20">
        <f t="shared" si="19"/>
        <v>6624.7552799999994</v>
      </c>
      <c r="AG15" s="50">
        <f t="shared" si="5"/>
        <v>38095.199999999997</v>
      </c>
      <c r="AH15" s="48">
        <f t="shared" si="20"/>
        <v>142857.26999999996</v>
      </c>
      <c r="AI15" s="48">
        <f t="shared" si="21"/>
        <v>38095.199999999997</v>
      </c>
      <c r="AJ15" s="75">
        <v>17.39</v>
      </c>
      <c r="AK15" s="8">
        <f t="shared" si="6"/>
        <v>6624.7552799999994</v>
      </c>
      <c r="AL15" s="20">
        <f t="shared" si="22"/>
        <v>6624.7552799999994</v>
      </c>
      <c r="AM15" s="50">
        <f t="shared" si="23"/>
        <v>38095.199999999997</v>
      </c>
      <c r="AN15" s="48">
        <f t="shared" si="24"/>
        <v>104762.06999999996</v>
      </c>
      <c r="AO15" s="48">
        <f t="shared" si="25"/>
        <v>38095.199999999997</v>
      </c>
      <c r="AP15" s="75">
        <v>17.39</v>
      </c>
      <c r="AQ15" s="8">
        <f t="shared" si="26"/>
        <v>6624.7552799999994</v>
      </c>
      <c r="AR15" s="23">
        <f t="shared" si="27"/>
        <v>6624.7552799999994</v>
      </c>
      <c r="AT15" s="15">
        <f t="shared" si="28"/>
        <v>104762.06999999996</v>
      </c>
      <c r="AU15" s="2">
        <f t="shared" si="29"/>
        <v>104762.06999999996</v>
      </c>
      <c r="AV15"/>
      <c r="AW15"/>
      <c r="AX15"/>
      <c r="AY15"/>
    </row>
    <row r="16" spans="1:51" ht="33.75" x14ac:dyDescent="0.25">
      <c r="A16" s="90"/>
      <c r="B16" s="91" t="s">
        <v>164</v>
      </c>
      <c r="C16" s="92">
        <v>18563</v>
      </c>
      <c r="D16" s="93" t="s">
        <v>192</v>
      </c>
      <c r="E16" s="94" t="s">
        <v>12</v>
      </c>
      <c r="F16" s="94">
        <v>84</v>
      </c>
      <c r="G16" s="94">
        <v>84</v>
      </c>
      <c r="H16" s="95">
        <v>6175.59</v>
      </c>
      <c r="I16" s="95">
        <v>172916.67</v>
      </c>
      <c r="J16" s="119">
        <v>6175.59</v>
      </c>
      <c r="K16" s="94">
        <v>84</v>
      </c>
      <c r="L16" s="17">
        <f t="shared" si="8"/>
        <v>172916.67</v>
      </c>
      <c r="M16" s="95">
        <v>2058.5300000000002</v>
      </c>
      <c r="N16" s="95">
        <v>24702.36</v>
      </c>
      <c r="O16" s="115">
        <f t="shared" si="9"/>
        <v>6175.59</v>
      </c>
      <c r="P16" s="116">
        <v>166741.07999999999</v>
      </c>
      <c r="Q16" s="116">
        <f t="shared" si="10"/>
        <v>6175.59</v>
      </c>
      <c r="R16" s="75">
        <f t="shared" si="11"/>
        <v>17.39</v>
      </c>
      <c r="S16" s="20">
        <f t="shared" si="0"/>
        <v>1073.935101</v>
      </c>
      <c r="T16" s="20">
        <f t="shared" si="1"/>
        <v>1073.935101</v>
      </c>
      <c r="U16" s="33">
        <f t="shared" si="32"/>
        <v>24702.36</v>
      </c>
      <c r="V16" s="48">
        <f t="shared" si="12"/>
        <v>142038.71999999997</v>
      </c>
      <c r="W16" s="48">
        <f t="shared" si="13"/>
        <v>24702.36</v>
      </c>
      <c r="X16" s="75">
        <v>17.39</v>
      </c>
      <c r="Y16" s="20">
        <f t="shared" si="14"/>
        <v>4295.7404040000001</v>
      </c>
      <c r="Z16" s="20">
        <f t="shared" si="15"/>
        <v>4295.7404040000001</v>
      </c>
      <c r="AA16" s="50">
        <f t="shared" si="16"/>
        <v>24702.36</v>
      </c>
      <c r="AB16" s="48">
        <f t="shared" si="17"/>
        <v>117336.35999999997</v>
      </c>
      <c r="AC16" s="48">
        <f t="shared" si="18"/>
        <v>24702.36</v>
      </c>
      <c r="AD16" s="75">
        <v>17.39</v>
      </c>
      <c r="AE16" s="8">
        <f t="shared" si="4"/>
        <v>4295.7404040000001</v>
      </c>
      <c r="AF16" s="20">
        <f t="shared" si="19"/>
        <v>4295.7404040000001</v>
      </c>
      <c r="AG16" s="50">
        <f t="shared" si="5"/>
        <v>24702.36</v>
      </c>
      <c r="AH16" s="48">
        <f t="shared" si="20"/>
        <v>92633.999999999971</v>
      </c>
      <c r="AI16" s="48">
        <f t="shared" si="21"/>
        <v>24702.36</v>
      </c>
      <c r="AJ16" s="75">
        <v>17.39</v>
      </c>
      <c r="AK16" s="8">
        <f t="shared" si="6"/>
        <v>4295.7404040000001</v>
      </c>
      <c r="AL16" s="20">
        <f t="shared" si="22"/>
        <v>4295.7404040000001</v>
      </c>
      <c r="AM16" s="50">
        <f t="shared" si="23"/>
        <v>24702.36</v>
      </c>
      <c r="AN16" s="48">
        <f t="shared" si="24"/>
        <v>67931.63999999997</v>
      </c>
      <c r="AO16" s="48">
        <f t="shared" si="25"/>
        <v>24702.36</v>
      </c>
      <c r="AP16" s="75">
        <v>17.39</v>
      </c>
      <c r="AQ16" s="8">
        <f t="shared" si="26"/>
        <v>4295.7404040000001</v>
      </c>
      <c r="AR16" s="23">
        <f t="shared" si="27"/>
        <v>4295.7404040000001</v>
      </c>
      <c r="AT16" s="15">
        <f t="shared" si="28"/>
        <v>67931.640000000029</v>
      </c>
      <c r="AU16" s="2">
        <f t="shared" si="29"/>
        <v>67931.63999999997</v>
      </c>
      <c r="AV16"/>
      <c r="AW16"/>
      <c r="AX16"/>
      <c r="AY16"/>
    </row>
    <row r="17" spans="1:51" ht="33.75" x14ac:dyDescent="0.25">
      <c r="A17" s="90"/>
      <c r="B17" s="91" t="s">
        <v>165</v>
      </c>
      <c r="C17" s="92">
        <v>18564</v>
      </c>
      <c r="D17" s="93" t="s">
        <v>192</v>
      </c>
      <c r="E17" s="94" t="s">
        <v>12</v>
      </c>
      <c r="F17" s="94">
        <v>84</v>
      </c>
      <c r="G17" s="94">
        <v>84</v>
      </c>
      <c r="H17" s="95">
        <v>4538.7</v>
      </c>
      <c r="I17" s="95">
        <v>127083.33</v>
      </c>
      <c r="J17" s="119">
        <v>4538.7</v>
      </c>
      <c r="K17" s="94">
        <v>84</v>
      </c>
      <c r="L17" s="17">
        <f t="shared" si="8"/>
        <v>127083.33</v>
      </c>
      <c r="M17" s="95">
        <v>1512.9</v>
      </c>
      <c r="N17" s="95">
        <v>18154.8</v>
      </c>
      <c r="O17" s="115">
        <f t="shared" si="9"/>
        <v>4538.7</v>
      </c>
      <c r="P17" s="116">
        <v>122544.63</v>
      </c>
      <c r="Q17" s="116">
        <f t="shared" si="10"/>
        <v>4538.7</v>
      </c>
      <c r="R17" s="75">
        <f t="shared" si="11"/>
        <v>17.39</v>
      </c>
      <c r="S17" s="20">
        <f t="shared" si="0"/>
        <v>789.27993000000004</v>
      </c>
      <c r="T17" s="20">
        <f t="shared" si="1"/>
        <v>789.27993000000004</v>
      </c>
      <c r="U17" s="33">
        <f t="shared" si="32"/>
        <v>18154.800000000003</v>
      </c>
      <c r="V17" s="48">
        <f t="shared" si="12"/>
        <v>104389.83</v>
      </c>
      <c r="W17" s="48">
        <f t="shared" si="13"/>
        <v>18154.8</v>
      </c>
      <c r="X17" s="75">
        <v>17.39</v>
      </c>
      <c r="Y17" s="20">
        <f t="shared" si="14"/>
        <v>3157.1197200000006</v>
      </c>
      <c r="Z17" s="20">
        <f t="shared" si="15"/>
        <v>3157.1197200000001</v>
      </c>
      <c r="AA17" s="50">
        <f t="shared" si="16"/>
        <v>18154.800000000003</v>
      </c>
      <c r="AB17" s="48">
        <f t="shared" si="17"/>
        <v>86235.03</v>
      </c>
      <c r="AC17" s="48">
        <f t="shared" si="18"/>
        <v>18154.8</v>
      </c>
      <c r="AD17" s="75">
        <v>17.39</v>
      </c>
      <c r="AE17" s="8">
        <f t="shared" si="4"/>
        <v>3157.1197200000006</v>
      </c>
      <c r="AF17" s="20">
        <f t="shared" si="19"/>
        <v>3157.1197200000001</v>
      </c>
      <c r="AG17" s="50">
        <f t="shared" si="5"/>
        <v>18154.800000000003</v>
      </c>
      <c r="AH17" s="48">
        <f t="shared" si="20"/>
        <v>68080.23</v>
      </c>
      <c r="AI17" s="48">
        <f t="shared" si="21"/>
        <v>18154.8</v>
      </c>
      <c r="AJ17" s="75">
        <v>17.39</v>
      </c>
      <c r="AK17" s="8">
        <f t="shared" si="6"/>
        <v>3157.1197200000006</v>
      </c>
      <c r="AL17" s="20">
        <f t="shared" si="22"/>
        <v>3157.1197200000001</v>
      </c>
      <c r="AM17" s="50">
        <f t="shared" si="23"/>
        <v>18154.800000000003</v>
      </c>
      <c r="AN17" s="48">
        <f t="shared" si="24"/>
        <v>49925.429999999993</v>
      </c>
      <c r="AO17" s="48">
        <f t="shared" si="25"/>
        <v>18154.8</v>
      </c>
      <c r="AP17" s="75">
        <v>17.39</v>
      </c>
      <c r="AQ17" s="8">
        <f t="shared" si="26"/>
        <v>3157.1197200000006</v>
      </c>
      <c r="AR17" s="23">
        <f t="shared" si="27"/>
        <v>3157.1197200000001</v>
      </c>
      <c r="AT17" s="15">
        <f t="shared" si="28"/>
        <v>49925.429999999993</v>
      </c>
      <c r="AU17" s="2">
        <f t="shared" si="29"/>
        <v>49925.429999999993</v>
      </c>
      <c r="AV17"/>
      <c r="AW17"/>
      <c r="AX17"/>
      <c r="AY17"/>
    </row>
    <row r="18" spans="1:51" ht="33.75" x14ac:dyDescent="0.25">
      <c r="A18" s="90"/>
      <c r="B18" s="91" t="s">
        <v>166</v>
      </c>
      <c r="C18" s="92">
        <v>18565</v>
      </c>
      <c r="D18" s="93" t="s">
        <v>192</v>
      </c>
      <c r="E18" s="94" t="s">
        <v>12</v>
      </c>
      <c r="F18" s="94">
        <v>84</v>
      </c>
      <c r="G18" s="94">
        <v>84</v>
      </c>
      <c r="H18" s="95">
        <v>7812.51</v>
      </c>
      <c r="I18" s="95">
        <v>218750</v>
      </c>
      <c r="J18" s="119">
        <v>7812.51</v>
      </c>
      <c r="K18" s="94">
        <v>84</v>
      </c>
      <c r="L18" s="17">
        <f t="shared" si="8"/>
        <v>218750</v>
      </c>
      <c r="M18" s="95">
        <v>2604.17</v>
      </c>
      <c r="N18" s="95">
        <v>31250.04</v>
      </c>
      <c r="O18" s="115">
        <f t="shared" si="9"/>
        <v>7812.51</v>
      </c>
      <c r="P18" s="116">
        <v>210937.49</v>
      </c>
      <c r="Q18" s="116">
        <f t="shared" si="10"/>
        <v>7812.51</v>
      </c>
      <c r="R18" s="75">
        <f t="shared" si="11"/>
        <v>17.39</v>
      </c>
      <c r="S18" s="20">
        <f t="shared" si="0"/>
        <v>1358.595489</v>
      </c>
      <c r="T18" s="20">
        <f t="shared" si="1"/>
        <v>1358.595489</v>
      </c>
      <c r="U18" s="33">
        <f t="shared" si="32"/>
        <v>31250.04</v>
      </c>
      <c r="V18" s="48">
        <f t="shared" si="12"/>
        <v>179687.44999999998</v>
      </c>
      <c r="W18" s="48">
        <f t="shared" si="13"/>
        <v>31250.04</v>
      </c>
      <c r="X18" s="75">
        <v>17.39</v>
      </c>
      <c r="Y18" s="20">
        <f t="shared" si="14"/>
        <v>5434.3819560000002</v>
      </c>
      <c r="Z18" s="20">
        <f t="shared" si="15"/>
        <v>5434.3819560000002</v>
      </c>
      <c r="AA18" s="50">
        <f t="shared" si="16"/>
        <v>31250.04</v>
      </c>
      <c r="AB18" s="48">
        <f t="shared" si="17"/>
        <v>148437.40999999997</v>
      </c>
      <c r="AC18" s="48">
        <f t="shared" si="18"/>
        <v>31250.04</v>
      </c>
      <c r="AD18" s="75">
        <v>17.39</v>
      </c>
      <c r="AE18" s="8">
        <f t="shared" si="4"/>
        <v>5434.3819560000002</v>
      </c>
      <c r="AF18" s="20">
        <f t="shared" si="19"/>
        <v>5434.3819560000002</v>
      </c>
      <c r="AG18" s="50">
        <f t="shared" si="5"/>
        <v>31250.04</v>
      </c>
      <c r="AH18" s="48">
        <f t="shared" si="20"/>
        <v>117187.36999999997</v>
      </c>
      <c r="AI18" s="48">
        <f t="shared" si="21"/>
        <v>31250.04</v>
      </c>
      <c r="AJ18" s="75">
        <v>17.39</v>
      </c>
      <c r="AK18" s="8">
        <f t="shared" si="6"/>
        <v>5434.3819560000002</v>
      </c>
      <c r="AL18" s="20">
        <f t="shared" si="22"/>
        <v>5434.3819560000002</v>
      </c>
      <c r="AM18" s="50">
        <f t="shared" si="23"/>
        <v>31250.04</v>
      </c>
      <c r="AN18" s="48">
        <f t="shared" si="24"/>
        <v>85937.329999999958</v>
      </c>
      <c r="AO18" s="48">
        <f t="shared" si="25"/>
        <v>31250.04</v>
      </c>
      <c r="AP18" s="75">
        <v>17.39</v>
      </c>
      <c r="AQ18" s="8">
        <f t="shared" si="26"/>
        <v>5434.3819560000002</v>
      </c>
      <c r="AR18" s="23">
        <f t="shared" si="27"/>
        <v>5434.3819560000002</v>
      </c>
      <c r="AT18" s="15">
        <f t="shared" si="28"/>
        <v>85937.329999999958</v>
      </c>
      <c r="AU18" s="2">
        <f t="shared" si="29"/>
        <v>85937.329999999958</v>
      </c>
      <c r="AV18"/>
      <c r="AW18"/>
      <c r="AX18"/>
      <c r="AY18"/>
    </row>
    <row r="19" spans="1:51" ht="33.75" x14ac:dyDescent="0.25">
      <c r="A19" s="90"/>
      <c r="B19" s="91" t="s">
        <v>167</v>
      </c>
      <c r="C19" s="92">
        <v>18566</v>
      </c>
      <c r="D19" s="93" t="s">
        <v>192</v>
      </c>
      <c r="E19" s="94" t="s">
        <v>12</v>
      </c>
      <c r="F19" s="94">
        <v>84</v>
      </c>
      <c r="G19" s="94">
        <v>84</v>
      </c>
      <c r="H19" s="95">
        <v>8556.5400000000009</v>
      </c>
      <c r="I19" s="95">
        <v>239583.33</v>
      </c>
      <c r="J19" s="119">
        <v>8556.5400000000009</v>
      </c>
      <c r="K19" s="94">
        <v>84</v>
      </c>
      <c r="L19" s="17">
        <f t="shared" si="8"/>
        <v>239583.33</v>
      </c>
      <c r="M19" s="95">
        <v>2852.18</v>
      </c>
      <c r="N19" s="95">
        <v>34226.160000000003</v>
      </c>
      <c r="O19" s="115">
        <f t="shared" si="9"/>
        <v>8556.5400000000009</v>
      </c>
      <c r="P19" s="116">
        <v>231026.79</v>
      </c>
      <c r="Q19" s="116">
        <f t="shared" si="10"/>
        <v>8556.5400000000009</v>
      </c>
      <c r="R19" s="75">
        <f t="shared" si="11"/>
        <v>17.39</v>
      </c>
      <c r="S19" s="20">
        <f t="shared" si="0"/>
        <v>1487.9823060000001</v>
      </c>
      <c r="T19" s="20">
        <f t="shared" si="1"/>
        <v>1487.9823060000001</v>
      </c>
      <c r="U19" s="33">
        <f t="shared" si="32"/>
        <v>34226.159999999996</v>
      </c>
      <c r="V19" s="48">
        <f t="shared" si="12"/>
        <v>196800.63</v>
      </c>
      <c r="W19" s="48">
        <f t="shared" si="13"/>
        <v>34226.159999999996</v>
      </c>
      <c r="X19" s="75">
        <v>17.39</v>
      </c>
      <c r="Y19" s="20">
        <f t="shared" si="14"/>
        <v>5951.9292239999995</v>
      </c>
      <c r="Z19" s="20">
        <f t="shared" si="15"/>
        <v>5951.9292239999995</v>
      </c>
      <c r="AA19" s="50">
        <f t="shared" si="16"/>
        <v>34226.159999999996</v>
      </c>
      <c r="AB19" s="48">
        <f t="shared" si="17"/>
        <v>162574.47</v>
      </c>
      <c r="AC19" s="48">
        <f t="shared" si="18"/>
        <v>34226.159999999996</v>
      </c>
      <c r="AD19" s="75">
        <v>17.39</v>
      </c>
      <c r="AE19" s="8">
        <f t="shared" si="4"/>
        <v>5951.9292239999995</v>
      </c>
      <c r="AF19" s="20">
        <f t="shared" si="19"/>
        <v>5951.9292239999995</v>
      </c>
      <c r="AG19" s="50">
        <f t="shared" si="5"/>
        <v>34226.159999999996</v>
      </c>
      <c r="AH19" s="48">
        <f t="shared" si="20"/>
        <v>128348.31</v>
      </c>
      <c r="AI19" s="48">
        <f t="shared" si="21"/>
        <v>34226.159999999996</v>
      </c>
      <c r="AJ19" s="75">
        <v>17.39</v>
      </c>
      <c r="AK19" s="8">
        <f t="shared" si="6"/>
        <v>5951.9292239999995</v>
      </c>
      <c r="AL19" s="20">
        <f t="shared" si="22"/>
        <v>5951.9292239999995</v>
      </c>
      <c r="AM19" s="50">
        <f t="shared" si="23"/>
        <v>34226.159999999996</v>
      </c>
      <c r="AN19" s="48">
        <f t="shared" si="24"/>
        <v>94122.15</v>
      </c>
      <c r="AO19" s="48">
        <f t="shared" si="25"/>
        <v>34226.159999999996</v>
      </c>
      <c r="AP19" s="75">
        <v>17.39</v>
      </c>
      <c r="AQ19" s="8">
        <f t="shared" si="26"/>
        <v>5951.9292239999995</v>
      </c>
      <c r="AR19" s="23">
        <f t="shared" si="27"/>
        <v>5951.9292239999995</v>
      </c>
      <c r="AT19" s="15">
        <f t="shared" si="28"/>
        <v>94122.149999999965</v>
      </c>
      <c r="AU19" s="2">
        <f t="shared" si="29"/>
        <v>94122.15</v>
      </c>
      <c r="AV19"/>
      <c r="AW19"/>
      <c r="AX19"/>
      <c r="AY19"/>
    </row>
    <row r="20" spans="1:51" ht="33.75" x14ac:dyDescent="0.25">
      <c r="A20" s="90"/>
      <c r="B20" s="91" t="s">
        <v>168</v>
      </c>
      <c r="C20" s="92">
        <v>18567</v>
      </c>
      <c r="D20" s="93" t="s">
        <v>192</v>
      </c>
      <c r="E20" s="94" t="s">
        <v>12</v>
      </c>
      <c r="F20" s="94">
        <v>84</v>
      </c>
      <c r="G20" s="94">
        <v>84</v>
      </c>
      <c r="H20" s="95">
        <v>5431.56</v>
      </c>
      <c r="I20" s="95">
        <v>152083.32999999999</v>
      </c>
      <c r="J20" s="119">
        <v>5431.56</v>
      </c>
      <c r="K20" s="94">
        <v>84</v>
      </c>
      <c r="L20" s="17">
        <f t="shared" si="8"/>
        <v>152083.32999999999</v>
      </c>
      <c r="M20" s="95">
        <v>1810.52</v>
      </c>
      <c r="N20" s="95">
        <v>21726.240000000002</v>
      </c>
      <c r="O20" s="115">
        <f t="shared" si="9"/>
        <v>5431.56</v>
      </c>
      <c r="P20" s="116">
        <v>146651.76999999999</v>
      </c>
      <c r="Q20" s="116">
        <f t="shared" si="10"/>
        <v>5431.56</v>
      </c>
      <c r="R20" s="75">
        <f t="shared" si="11"/>
        <v>17.39</v>
      </c>
      <c r="S20" s="20">
        <f t="shared" si="0"/>
        <v>944.54828400000008</v>
      </c>
      <c r="T20" s="20">
        <f t="shared" si="1"/>
        <v>944.54828400000008</v>
      </c>
      <c r="U20" s="33">
        <f t="shared" si="32"/>
        <v>21726.239999999998</v>
      </c>
      <c r="V20" s="48">
        <f t="shared" si="12"/>
        <v>124925.53</v>
      </c>
      <c r="W20" s="48">
        <f t="shared" si="13"/>
        <v>21726.239999999998</v>
      </c>
      <c r="X20" s="75">
        <v>17.39</v>
      </c>
      <c r="Y20" s="20">
        <f t="shared" si="14"/>
        <v>3778.1931359999999</v>
      </c>
      <c r="Z20" s="20">
        <f t="shared" si="15"/>
        <v>3778.1931359999999</v>
      </c>
      <c r="AA20" s="50">
        <f t="shared" si="16"/>
        <v>21726.239999999998</v>
      </c>
      <c r="AB20" s="48">
        <f t="shared" si="17"/>
        <v>103199.29000000001</v>
      </c>
      <c r="AC20" s="48">
        <f t="shared" si="18"/>
        <v>21726.239999999998</v>
      </c>
      <c r="AD20" s="75">
        <v>17.39</v>
      </c>
      <c r="AE20" s="8">
        <f t="shared" si="4"/>
        <v>3778.1931359999999</v>
      </c>
      <c r="AF20" s="20">
        <f t="shared" si="19"/>
        <v>3778.1931359999999</v>
      </c>
      <c r="AG20" s="50">
        <f t="shared" si="5"/>
        <v>21726.239999999998</v>
      </c>
      <c r="AH20" s="48">
        <f t="shared" si="20"/>
        <v>81473.050000000017</v>
      </c>
      <c r="AI20" s="48">
        <f t="shared" si="21"/>
        <v>21726.239999999998</v>
      </c>
      <c r="AJ20" s="75">
        <v>17.39</v>
      </c>
      <c r="AK20" s="8">
        <f t="shared" si="6"/>
        <v>3778.1931359999999</v>
      </c>
      <c r="AL20" s="20">
        <f t="shared" si="22"/>
        <v>3778.1931359999999</v>
      </c>
      <c r="AM20" s="50">
        <f t="shared" si="23"/>
        <v>21726.239999999998</v>
      </c>
      <c r="AN20" s="48">
        <f t="shared" si="24"/>
        <v>59746.810000000019</v>
      </c>
      <c r="AO20" s="48">
        <f t="shared" si="25"/>
        <v>21726.239999999998</v>
      </c>
      <c r="AP20" s="75">
        <v>17.39</v>
      </c>
      <c r="AQ20" s="8">
        <f t="shared" si="26"/>
        <v>3778.1931359999999</v>
      </c>
      <c r="AR20" s="23">
        <f t="shared" si="27"/>
        <v>3778.1931359999999</v>
      </c>
      <c r="AT20" s="15">
        <f t="shared" si="28"/>
        <v>59746.810000000019</v>
      </c>
      <c r="AU20" s="2">
        <f t="shared" si="29"/>
        <v>59746.810000000019</v>
      </c>
      <c r="AV20"/>
      <c r="AW20"/>
      <c r="AX20"/>
      <c r="AY20"/>
    </row>
    <row r="21" spans="1:51" ht="33.75" x14ac:dyDescent="0.25">
      <c r="A21" s="90"/>
      <c r="B21" s="91" t="s">
        <v>169</v>
      </c>
      <c r="C21" s="92">
        <v>18568</v>
      </c>
      <c r="D21" s="93" t="s">
        <v>192</v>
      </c>
      <c r="E21" s="94" t="s">
        <v>12</v>
      </c>
      <c r="F21" s="94">
        <v>84</v>
      </c>
      <c r="G21" s="94">
        <v>84</v>
      </c>
      <c r="H21" s="95">
        <v>4836.3</v>
      </c>
      <c r="I21" s="95">
        <v>135416.67000000001</v>
      </c>
      <c r="J21" s="119">
        <v>4836.3</v>
      </c>
      <c r="K21" s="94">
        <v>84</v>
      </c>
      <c r="L21" s="17">
        <f t="shared" si="8"/>
        <v>135416.67000000001</v>
      </c>
      <c r="M21" s="95">
        <v>1612.1</v>
      </c>
      <c r="N21" s="95">
        <v>19345.2</v>
      </c>
      <c r="O21" s="115">
        <f t="shared" si="9"/>
        <v>4836.3</v>
      </c>
      <c r="P21" s="116">
        <v>130580.37</v>
      </c>
      <c r="Q21" s="116">
        <f t="shared" si="10"/>
        <v>4836.3</v>
      </c>
      <c r="R21" s="75">
        <f t="shared" si="11"/>
        <v>17.39</v>
      </c>
      <c r="S21" s="20">
        <f t="shared" si="0"/>
        <v>841.03257000000008</v>
      </c>
      <c r="T21" s="20">
        <f t="shared" si="1"/>
        <v>841.03257000000008</v>
      </c>
      <c r="U21" s="33">
        <f t="shared" si="32"/>
        <v>19345.199999999997</v>
      </c>
      <c r="V21" s="48">
        <f t="shared" si="12"/>
        <v>111235.17</v>
      </c>
      <c r="W21" s="48">
        <f t="shared" si="13"/>
        <v>19345.199999999997</v>
      </c>
      <c r="X21" s="75">
        <v>17.39</v>
      </c>
      <c r="Y21" s="20">
        <f t="shared" si="14"/>
        <v>3364.1302799999994</v>
      </c>
      <c r="Z21" s="20">
        <f t="shared" si="15"/>
        <v>3364.1302799999994</v>
      </c>
      <c r="AA21" s="50">
        <f t="shared" si="16"/>
        <v>19345.199999999997</v>
      </c>
      <c r="AB21" s="48">
        <f t="shared" si="17"/>
        <v>91889.97</v>
      </c>
      <c r="AC21" s="48">
        <f t="shared" si="18"/>
        <v>19345.199999999997</v>
      </c>
      <c r="AD21" s="75">
        <v>17.39</v>
      </c>
      <c r="AE21" s="8">
        <f t="shared" si="4"/>
        <v>3364.1302799999994</v>
      </c>
      <c r="AF21" s="20">
        <f t="shared" si="19"/>
        <v>3364.1302799999994</v>
      </c>
      <c r="AG21" s="50">
        <f t="shared" si="5"/>
        <v>19345.199999999997</v>
      </c>
      <c r="AH21" s="48">
        <f t="shared" si="20"/>
        <v>72544.77</v>
      </c>
      <c r="AI21" s="48">
        <f t="shared" si="21"/>
        <v>19345.199999999997</v>
      </c>
      <c r="AJ21" s="75">
        <v>17.39</v>
      </c>
      <c r="AK21" s="8">
        <f t="shared" si="6"/>
        <v>3364.1302799999994</v>
      </c>
      <c r="AL21" s="20">
        <f t="shared" si="22"/>
        <v>3364.1302799999994</v>
      </c>
      <c r="AM21" s="50">
        <f t="shared" si="23"/>
        <v>19345.199999999997</v>
      </c>
      <c r="AN21" s="48">
        <f t="shared" si="24"/>
        <v>53199.570000000007</v>
      </c>
      <c r="AO21" s="48">
        <f t="shared" si="25"/>
        <v>19345.199999999997</v>
      </c>
      <c r="AP21" s="75">
        <v>17.39</v>
      </c>
      <c r="AQ21" s="8">
        <f t="shared" si="26"/>
        <v>3364.1302799999994</v>
      </c>
      <c r="AR21" s="23">
        <f t="shared" si="27"/>
        <v>3364.1302799999994</v>
      </c>
      <c r="AS21" s="82"/>
      <c r="AT21" s="15">
        <f t="shared" si="28"/>
        <v>53199.570000000022</v>
      </c>
      <c r="AU21" s="2">
        <f t="shared" si="29"/>
        <v>53199.570000000007</v>
      </c>
      <c r="AV21"/>
      <c r="AW21"/>
      <c r="AX21"/>
      <c r="AY21"/>
    </row>
    <row r="22" spans="1:51" ht="33.75" x14ac:dyDescent="0.25">
      <c r="A22" s="90"/>
      <c r="B22" s="91" t="s">
        <v>170</v>
      </c>
      <c r="C22" s="92">
        <v>18569</v>
      </c>
      <c r="D22" s="93" t="s">
        <v>192</v>
      </c>
      <c r="E22" s="94" t="s">
        <v>12</v>
      </c>
      <c r="F22" s="94">
        <v>84</v>
      </c>
      <c r="G22" s="94">
        <v>84</v>
      </c>
      <c r="H22" s="95">
        <v>15758.94</v>
      </c>
      <c r="I22" s="95">
        <v>441250</v>
      </c>
      <c r="J22" s="119">
        <v>15758.94</v>
      </c>
      <c r="K22" s="94">
        <v>84</v>
      </c>
      <c r="L22" s="17">
        <f t="shared" si="8"/>
        <v>441250</v>
      </c>
      <c r="M22" s="95">
        <v>5252.98</v>
      </c>
      <c r="N22" s="95">
        <v>63035.76</v>
      </c>
      <c r="O22" s="115">
        <f t="shared" si="9"/>
        <v>15758.94</v>
      </c>
      <c r="P22" s="116">
        <v>425491.06</v>
      </c>
      <c r="Q22" s="116">
        <f t="shared" si="10"/>
        <v>15758.94</v>
      </c>
      <c r="R22" s="75">
        <f t="shared" si="11"/>
        <v>17.39</v>
      </c>
      <c r="S22" s="20">
        <f t="shared" si="0"/>
        <v>2740.4796660000006</v>
      </c>
      <c r="T22" s="20">
        <f t="shared" si="1"/>
        <v>2740.4796660000006</v>
      </c>
      <c r="U22" s="33">
        <f t="shared" si="32"/>
        <v>63035.759999999995</v>
      </c>
      <c r="V22" s="48">
        <f t="shared" si="12"/>
        <v>362455.3</v>
      </c>
      <c r="W22" s="48">
        <f t="shared" si="13"/>
        <v>63035.759999999995</v>
      </c>
      <c r="X22" s="75">
        <v>17.39</v>
      </c>
      <c r="Y22" s="20">
        <f t="shared" si="14"/>
        <v>10961.918663999999</v>
      </c>
      <c r="Z22" s="20">
        <f t="shared" si="15"/>
        <v>10961.918663999999</v>
      </c>
      <c r="AA22" s="50">
        <f t="shared" si="16"/>
        <v>63035.759999999995</v>
      </c>
      <c r="AB22" s="48">
        <f t="shared" si="17"/>
        <v>299419.53999999998</v>
      </c>
      <c r="AC22" s="48">
        <f t="shared" si="18"/>
        <v>63035.759999999995</v>
      </c>
      <c r="AD22" s="75">
        <v>17.39</v>
      </c>
      <c r="AE22" s="8">
        <f t="shared" si="4"/>
        <v>10961.918663999999</v>
      </c>
      <c r="AF22" s="20">
        <f t="shared" si="19"/>
        <v>10961.918663999999</v>
      </c>
      <c r="AG22" s="50">
        <f t="shared" si="5"/>
        <v>63035.759999999995</v>
      </c>
      <c r="AH22" s="48">
        <f t="shared" si="20"/>
        <v>236383.77999999997</v>
      </c>
      <c r="AI22" s="48">
        <f t="shared" si="21"/>
        <v>63035.759999999995</v>
      </c>
      <c r="AJ22" s="75">
        <v>17.39</v>
      </c>
      <c r="AK22" s="8">
        <f t="shared" si="6"/>
        <v>10961.918663999999</v>
      </c>
      <c r="AL22" s="20">
        <f t="shared" si="22"/>
        <v>10961.918663999999</v>
      </c>
      <c r="AM22" s="50">
        <f t="shared" si="23"/>
        <v>63035.759999999995</v>
      </c>
      <c r="AN22" s="48">
        <f t="shared" si="24"/>
        <v>173348.01999999996</v>
      </c>
      <c r="AO22" s="48">
        <f t="shared" si="25"/>
        <v>63035.759999999995</v>
      </c>
      <c r="AP22" s="75">
        <v>17.39</v>
      </c>
      <c r="AQ22" s="8">
        <f t="shared" si="26"/>
        <v>10961.918663999999</v>
      </c>
      <c r="AR22" s="23">
        <f t="shared" si="27"/>
        <v>10961.918663999999</v>
      </c>
      <c r="AT22" s="15">
        <f t="shared" si="28"/>
        <v>173348.01999999996</v>
      </c>
      <c r="AU22" s="2">
        <f t="shared" si="29"/>
        <v>173348.01999999996</v>
      </c>
      <c r="AV22"/>
      <c r="AW22"/>
      <c r="AX22"/>
      <c r="AY22"/>
    </row>
    <row r="23" spans="1:51" ht="33.75" x14ac:dyDescent="0.25">
      <c r="A23" s="90"/>
      <c r="B23" s="91" t="s">
        <v>171</v>
      </c>
      <c r="C23" s="92">
        <v>18651</v>
      </c>
      <c r="D23" s="93" t="s">
        <v>193</v>
      </c>
      <c r="E23" s="94" t="s">
        <v>12</v>
      </c>
      <c r="F23" s="94">
        <v>84</v>
      </c>
      <c r="G23" s="94">
        <v>84</v>
      </c>
      <c r="H23" s="95">
        <v>2858.33</v>
      </c>
      <c r="I23" s="95">
        <v>240100</v>
      </c>
      <c r="J23" s="119">
        <v>2858.33</v>
      </c>
      <c r="K23" s="94">
        <v>84</v>
      </c>
      <c r="L23" s="17">
        <f t="shared" si="8"/>
        <v>240100</v>
      </c>
      <c r="M23" s="95">
        <v>2858.33</v>
      </c>
      <c r="N23" s="95">
        <v>34299.96</v>
      </c>
      <c r="O23" s="115">
        <f t="shared" si="9"/>
        <v>2858.33</v>
      </c>
      <c r="P23" s="116">
        <v>237241.67</v>
      </c>
      <c r="Q23" s="116">
        <f t="shared" si="10"/>
        <v>2858.33</v>
      </c>
      <c r="R23" s="75">
        <f t="shared" si="11"/>
        <v>17.39</v>
      </c>
      <c r="S23" s="20">
        <f t="shared" si="0"/>
        <v>497.06358699999998</v>
      </c>
      <c r="T23" s="20">
        <f t="shared" si="1"/>
        <v>497.06358699999998</v>
      </c>
      <c r="U23" s="33">
        <f t="shared" si="32"/>
        <v>34299.96</v>
      </c>
      <c r="V23" s="48">
        <f t="shared" si="12"/>
        <v>202941.71000000002</v>
      </c>
      <c r="W23" s="48">
        <f t="shared" si="13"/>
        <v>34299.96</v>
      </c>
      <c r="X23" s="75">
        <v>17.39</v>
      </c>
      <c r="Y23" s="20">
        <f t="shared" si="14"/>
        <v>5964.7630440000003</v>
      </c>
      <c r="Z23" s="20">
        <f t="shared" si="15"/>
        <v>5964.7630440000003</v>
      </c>
      <c r="AA23" s="50">
        <f t="shared" si="16"/>
        <v>34299.96</v>
      </c>
      <c r="AB23" s="48">
        <f t="shared" si="17"/>
        <v>168641.75000000003</v>
      </c>
      <c r="AC23" s="48">
        <f t="shared" si="18"/>
        <v>34299.96</v>
      </c>
      <c r="AD23" s="75">
        <v>17.39</v>
      </c>
      <c r="AE23" s="8">
        <f t="shared" si="4"/>
        <v>5964.7630440000003</v>
      </c>
      <c r="AF23" s="20">
        <f t="shared" si="19"/>
        <v>5964.7630440000003</v>
      </c>
      <c r="AG23" s="50">
        <f t="shared" si="5"/>
        <v>34299.96</v>
      </c>
      <c r="AH23" s="48">
        <f t="shared" si="20"/>
        <v>134341.79000000004</v>
      </c>
      <c r="AI23" s="48">
        <f t="shared" si="21"/>
        <v>34299.96</v>
      </c>
      <c r="AJ23" s="75">
        <v>17.39</v>
      </c>
      <c r="AK23" s="8">
        <f t="shared" si="6"/>
        <v>5964.7630440000003</v>
      </c>
      <c r="AL23" s="20">
        <f t="shared" si="22"/>
        <v>5964.7630440000003</v>
      </c>
      <c r="AM23" s="50">
        <f t="shared" si="23"/>
        <v>34299.96</v>
      </c>
      <c r="AN23" s="48">
        <f t="shared" si="24"/>
        <v>100041.83000000005</v>
      </c>
      <c r="AO23" s="48">
        <f t="shared" si="25"/>
        <v>34299.96</v>
      </c>
      <c r="AP23" s="75">
        <v>17.39</v>
      </c>
      <c r="AQ23" s="8">
        <f t="shared" si="26"/>
        <v>5964.7630440000003</v>
      </c>
      <c r="AR23" s="23">
        <f t="shared" si="27"/>
        <v>5964.7630440000003</v>
      </c>
      <c r="AT23" s="15">
        <f t="shared" si="28"/>
        <v>100041.83000000005</v>
      </c>
      <c r="AU23" s="2">
        <f t="shared" si="29"/>
        <v>100041.83000000005</v>
      </c>
      <c r="AV23"/>
      <c r="AW23"/>
      <c r="AX23"/>
      <c r="AY23"/>
    </row>
    <row r="24" spans="1:51" ht="33.75" x14ac:dyDescent="0.25">
      <c r="A24" s="90"/>
      <c r="B24" s="91" t="s">
        <v>172</v>
      </c>
      <c r="C24" s="92">
        <v>18558</v>
      </c>
      <c r="D24" s="93" t="s">
        <v>192</v>
      </c>
      <c r="E24" s="94" t="s">
        <v>12</v>
      </c>
      <c r="F24" s="94">
        <v>84</v>
      </c>
      <c r="G24" s="94">
        <v>84</v>
      </c>
      <c r="H24" s="95">
        <v>10565.49</v>
      </c>
      <c r="I24" s="95">
        <v>295833.33</v>
      </c>
      <c r="J24" s="119">
        <v>10565.49</v>
      </c>
      <c r="K24" s="94">
        <v>84</v>
      </c>
      <c r="L24" s="17">
        <f t="shared" si="8"/>
        <v>295833.33</v>
      </c>
      <c r="M24" s="95">
        <v>3521.83</v>
      </c>
      <c r="N24" s="95">
        <v>42261.96</v>
      </c>
      <c r="O24" s="115">
        <f t="shared" si="9"/>
        <v>10565.49</v>
      </c>
      <c r="P24" s="116">
        <v>285267.84000000003</v>
      </c>
      <c r="Q24" s="116">
        <f t="shared" si="10"/>
        <v>10565.49</v>
      </c>
      <c r="R24" s="75">
        <f t="shared" si="11"/>
        <v>17.39</v>
      </c>
      <c r="S24" s="20">
        <f t="shared" si="0"/>
        <v>1837.3387109999999</v>
      </c>
      <c r="T24" s="20">
        <f t="shared" si="1"/>
        <v>1837.3387109999999</v>
      </c>
      <c r="U24" s="33">
        <f t="shared" si="32"/>
        <v>42261.96</v>
      </c>
      <c r="V24" s="48">
        <f t="shared" si="12"/>
        <v>243005.88000000003</v>
      </c>
      <c r="W24" s="48">
        <f t="shared" si="13"/>
        <v>42261.96</v>
      </c>
      <c r="X24" s="75">
        <v>17.39</v>
      </c>
      <c r="Y24" s="20">
        <f t="shared" si="14"/>
        <v>7349.3548439999995</v>
      </c>
      <c r="Z24" s="20">
        <f t="shared" si="15"/>
        <v>7349.3548439999995</v>
      </c>
      <c r="AA24" s="50">
        <f t="shared" si="16"/>
        <v>42261.96</v>
      </c>
      <c r="AB24" s="48">
        <f t="shared" si="17"/>
        <v>200743.92000000004</v>
      </c>
      <c r="AC24" s="48">
        <f t="shared" si="18"/>
        <v>42261.96</v>
      </c>
      <c r="AD24" s="75">
        <v>17.39</v>
      </c>
      <c r="AE24" s="8">
        <f t="shared" si="4"/>
        <v>7349.3548439999995</v>
      </c>
      <c r="AF24" s="20">
        <f t="shared" si="19"/>
        <v>7349.3548439999995</v>
      </c>
      <c r="AG24" s="50">
        <f t="shared" si="5"/>
        <v>42261.96</v>
      </c>
      <c r="AH24" s="48">
        <f t="shared" si="20"/>
        <v>158481.96000000005</v>
      </c>
      <c r="AI24" s="48">
        <f t="shared" si="21"/>
        <v>42261.96</v>
      </c>
      <c r="AJ24" s="75">
        <v>17.39</v>
      </c>
      <c r="AK24" s="8">
        <f t="shared" si="6"/>
        <v>7349.3548439999995</v>
      </c>
      <c r="AL24" s="20">
        <f t="shared" si="22"/>
        <v>7349.3548439999995</v>
      </c>
      <c r="AM24" s="50">
        <f t="shared" si="23"/>
        <v>42261.96</v>
      </c>
      <c r="AN24" s="48">
        <f t="shared" si="24"/>
        <v>116220.00000000006</v>
      </c>
      <c r="AO24" s="48">
        <f t="shared" si="25"/>
        <v>42261.96</v>
      </c>
      <c r="AP24" s="75">
        <v>17.39</v>
      </c>
      <c r="AQ24" s="8">
        <f t="shared" si="26"/>
        <v>7349.3548439999995</v>
      </c>
      <c r="AR24" s="23">
        <f t="shared" si="27"/>
        <v>7349.3548439999995</v>
      </c>
      <c r="AT24" s="15">
        <f t="shared" si="28"/>
        <v>116220.00000000006</v>
      </c>
      <c r="AU24" s="2">
        <f t="shared" si="29"/>
        <v>116220.00000000006</v>
      </c>
      <c r="AV24"/>
      <c r="AW24"/>
      <c r="AX24"/>
      <c r="AY24"/>
    </row>
    <row r="25" spans="1:51" ht="33.75" x14ac:dyDescent="0.25">
      <c r="A25" s="90"/>
      <c r="B25" s="91" t="s">
        <v>52</v>
      </c>
      <c r="C25" s="92">
        <v>17116</v>
      </c>
      <c r="D25" s="93" t="s">
        <v>87</v>
      </c>
      <c r="E25" s="94" t="s">
        <v>12</v>
      </c>
      <c r="F25" s="94">
        <v>84</v>
      </c>
      <c r="G25" s="94">
        <v>84</v>
      </c>
      <c r="H25" s="95">
        <v>38372.879999999997</v>
      </c>
      <c r="I25" s="95">
        <v>268610</v>
      </c>
      <c r="J25" s="119">
        <v>265412.42</v>
      </c>
      <c r="K25" s="94">
        <v>84</v>
      </c>
      <c r="L25" s="17">
        <f t="shared" si="8"/>
        <v>268610</v>
      </c>
      <c r="M25" s="95">
        <v>3197.74</v>
      </c>
      <c r="N25" s="95">
        <v>38372.879999999997</v>
      </c>
      <c r="O25" s="115">
        <f t="shared" si="9"/>
        <v>38372.879999999997</v>
      </c>
      <c r="P25" s="116">
        <v>3197.58</v>
      </c>
      <c r="Q25" s="116">
        <f t="shared" si="10"/>
        <v>38372.879999999997</v>
      </c>
      <c r="R25" s="75">
        <f t="shared" si="11"/>
        <v>17.39</v>
      </c>
      <c r="S25" s="20">
        <f t="shared" si="0"/>
        <v>6673.0438319999994</v>
      </c>
      <c r="T25" s="20">
        <f t="shared" si="1"/>
        <v>6673.0438319999994</v>
      </c>
      <c r="U25" s="33">
        <f t="shared" si="32"/>
        <v>3197.58</v>
      </c>
      <c r="V25" s="48">
        <f t="shared" si="12"/>
        <v>0</v>
      </c>
      <c r="W25" s="48">
        <f t="shared" si="13"/>
        <v>3197.58</v>
      </c>
      <c r="X25" s="75">
        <v>17.39</v>
      </c>
      <c r="Y25" s="20">
        <f t="shared" si="14"/>
        <v>556.05916200000001</v>
      </c>
      <c r="Z25" s="20">
        <f t="shared" si="15"/>
        <v>556.05916200000001</v>
      </c>
      <c r="AA25" s="50">
        <f t="shared" si="16"/>
        <v>0</v>
      </c>
      <c r="AB25" s="48">
        <f t="shared" si="17"/>
        <v>0</v>
      </c>
      <c r="AC25" s="48">
        <f t="shared" si="18"/>
        <v>0</v>
      </c>
      <c r="AD25" s="75">
        <v>17.39</v>
      </c>
      <c r="AE25" s="8">
        <f t="shared" si="4"/>
        <v>0</v>
      </c>
      <c r="AF25" s="20">
        <f t="shared" si="19"/>
        <v>0</v>
      </c>
      <c r="AG25" s="50">
        <f t="shared" si="5"/>
        <v>0</v>
      </c>
      <c r="AH25" s="48">
        <f t="shared" si="20"/>
        <v>0</v>
      </c>
      <c r="AI25" s="48">
        <f t="shared" si="21"/>
        <v>0</v>
      </c>
      <c r="AJ25" s="75">
        <v>17.39</v>
      </c>
      <c r="AK25" s="8">
        <f t="shared" si="6"/>
        <v>0</v>
      </c>
      <c r="AL25" s="20">
        <f t="shared" si="22"/>
        <v>0</v>
      </c>
      <c r="AM25" s="50">
        <f t="shared" si="23"/>
        <v>0</v>
      </c>
      <c r="AN25" s="48">
        <f t="shared" si="24"/>
        <v>0</v>
      </c>
      <c r="AO25" s="48">
        <f t="shared" si="25"/>
        <v>0</v>
      </c>
      <c r="AP25" s="75">
        <v>17.39</v>
      </c>
      <c r="AQ25" s="8">
        <f t="shared" si="26"/>
        <v>0</v>
      </c>
      <c r="AR25" s="23">
        <f t="shared" si="27"/>
        <v>0</v>
      </c>
      <c r="AT25" s="15">
        <f t="shared" si="28"/>
        <v>1.6370904631912708E-11</v>
      </c>
      <c r="AU25" s="2">
        <f t="shared" si="29"/>
        <v>0</v>
      </c>
      <c r="AV25"/>
      <c r="AW25"/>
      <c r="AX25"/>
      <c r="AY25"/>
    </row>
    <row r="26" spans="1:51" ht="33.75" x14ac:dyDescent="0.25">
      <c r="A26" s="90"/>
      <c r="B26" s="91" t="s">
        <v>53</v>
      </c>
      <c r="C26" s="92">
        <v>17851</v>
      </c>
      <c r="D26" s="93" t="s">
        <v>88</v>
      </c>
      <c r="E26" s="94" t="s">
        <v>12</v>
      </c>
      <c r="F26" s="94">
        <v>84</v>
      </c>
      <c r="G26" s="94">
        <v>84</v>
      </c>
      <c r="H26" s="95">
        <v>444404.76</v>
      </c>
      <c r="I26" s="95">
        <v>3110833.33</v>
      </c>
      <c r="J26" s="119">
        <v>1629484.12</v>
      </c>
      <c r="K26" s="94">
        <v>84</v>
      </c>
      <c r="L26" s="17">
        <f t="shared" si="8"/>
        <v>3110833.33</v>
      </c>
      <c r="M26" s="95">
        <v>37033.730000000003</v>
      </c>
      <c r="N26" s="95">
        <v>444404.76</v>
      </c>
      <c r="O26" s="115">
        <f t="shared" si="9"/>
        <v>444404.76</v>
      </c>
      <c r="P26" s="116">
        <v>1481349.21</v>
      </c>
      <c r="Q26" s="116">
        <f t="shared" si="10"/>
        <v>444404.76</v>
      </c>
      <c r="R26" s="75">
        <f t="shared" si="11"/>
        <v>17.39</v>
      </c>
      <c r="S26" s="20">
        <f t="shared" si="0"/>
        <v>77281.987764000005</v>
      </c>
      <c r="T26" s="20">
        <f t="shared" si="1"/>
        <v>77281.987764000005</v>
      </c>
      <c r="U26" s="33">
        <f t="shared" si="32"/>
        <v>444404.76</v>
      </c>
      <c r="V26" s="48">
        <f t="shared" si="12"/>
        <v>1036944.45</v>
      </c>
      <c r="W26" s="48">
        <f t="shared" si="13"/>
        <v>444404.76</v>
      </c>
      <c r="X26" s="75">
        <v>17.39</v>
      </c>
      <c r="Y26" s="20">
        <f t="shared" si="14"/>
        <v>77281.987764000005</v>
      </c>
      <c r="Z26" s="20">
        <f t="shared" si="15"/>
        <v>77281.987764000005</v>
      </c>
      <c r="AA26" s="50">
        <f t="shared" si="16"/>
        <v>444404.76</v>
      </c>
      <c r="AB26" s="48">
        <f t="shared" si="17"/>
        <v>592539.68999999994</v>
      </c>
      <c r="AC26" s="48">
        <f t="shared" si="18"/>
        <v>444404.76</v>
      </c>
      <c r="AD26" s="75">
        <v>17.39</v>
      </c>
      <c r="AE26" s="8">
        <f t="shared" si="4"/>
        <v>77281.987764000005</v>
      </c>
      <c r="AF26" s="20">
        <f t="shared" si="19"/>
        <v>77281.987764000005</v>
      </c>
      <c r="AG26" s="50">
        <f t="shared" si="5"/>
        <v>444404.76</v>
      </c>
      <c r="AH26" s="48">
        <f t="shared" si="20"/>
        <v>148134.92999999993</v>
      </c>
      <c r="AI26" s="48">
        <f t="shared" si="21"/>
        <v>444404.76</v>
      </c>
      <c r="AJ26" s="75">
        <v>17.39</v>
      </c>
      <c r="AK26" s="8">
        <f t="shared" si="6"/>
        <v>77281.987764000005</v>
      </c>
      <c r="AL26" s="20">
        <f t="shared" si="22"/>
        <v>77281.987764000005</v>
      </c>
      <c r="AM26" s="50">
        <f t="shared" si="23"/>
        <v>148134.92999999993</v>
      </c>
      <c r="AN26" s="48">
        <f t="shared" si="24"/>
        <v>0</v>
      </c>
      <c r="AO26" s="48">
        <f t="shared" si="25"/>
        <v>148134.92999999993</v>
      </c>
      <c r="AP26" s="75">
        <v>17.39</v>
      </c>
      <c r="AQ26" s="8">
        <f t="shared" si="26"/>
        <v>25760.664326999988</v>
      </c>
      <c r="AR26" s="23">
        <f t="shared" si="27"/>
        <v>25760.664326999988</v>
      </c>
      <c r="AT26" s="15">
        <f t="shared" si="28"/>
        <v>0</v>
      </c>
      <c r="AU26" s="2">
        <f t="shared" si="29"/>
        <v>0</v>
      </c>
      <c r="AV26"/>
      <c r="AW26"/>
      <c r="AX26"/>
      <c r="AY26"/>
    </row>
    <row r="27" spans="1:51" ht="33.75" x14ac:dyDescent="0.25">
      <c r="A27" s="90"/>
      <c r="B27" s="91" t="s">
        <v>54</v>
      </c>
      <c r="C27" s="92">
        <v>17984</v>
      </c>
      <c r="D27" s="93" t="s">
        <v>89</v>
      </c>
      <c r="E27" s="94" t="s">
        <v>13</v>
      </c>
      <c r="F27" s="94">
        <v>60</v>
      </c>
      <c r="G27" s="94">
        <v>60</v>
      </c>
      <c r="H27" s="95">
        <v>31325.040000000001</v>
      </c>
      <c r="I27" s="95">
        <v>156625</v>
      </c>
      <c r="J27" s="119">
        <v>93975.12</v>
      </c>
      <c r="K27" s="94">
        <v>60</v>
      </c>
      <c r="L27" s="17">
        <f t="shared" si="8"/>
        <v>156625</v>
      </c>
      <c r="M27" s="95">
        <v>2610.42</v>
      </c>
      <c r="N27" s="95">
        <v>31325.040000000001</v>
      </c>
      <c r="O27" s="115">
        <f t="shared" si="9"/>
        <v>31325.040000000001</v>
      </c>
      <c r="P27" s="116">
        <v>62649.88</v>
      </c>
      <c r="Q27" s="116">
        <f t="shared" si="10"/>
        <v>31325.040000000001</v>
      </c>
      <c r="R27" s="75">
        <f t="shared" si="11"/>
        <v>17.39</v>
      </c>
      <c r="S27" s="20">
        <f t="shared" si="0"/>
        <v>5447.4244559999997</v>
      </c>
      <c r="T27" s="20">
        <f t="shared" si="1"/>
        <v>5447.4244559999997</v>
      </c>
      <c r="U27" s="33">
        <f t="shared" si="32"/>
        <v>31325.040000000001</v>
      </c>
      <c r="V27" s="48">
        <f t="shared" si="12"/>
        <v>31324.839999999997</v>
      </c>
      <c r="W27" s="48">
        <f t="shared" si="13"/>
        <v>31325.040000000001</v>
      </c>
      <c r="X27" s="75">
        <v>17.39</v>
      </c>
      <c r="Y27" s="20">
        <f t="shared" si="14"/>
        <v>5447.4244559999997</v>
      </c>
      <c r="Z27" s="20">
        <f t="shared" si="15"/>
        <v>5447.4244559999997</v>
      </c>
      <c r="AA27" s="50">
        <f t="shared" si="16"/>
        <v>31324.839999999997</v>
      </c>
      <c r="AB27" s="48">
        <f t="shared" si="17"/>
        <v>0</v>
      </c>
      <c r="AC27" s="48">
        <f t="shared" si="18"/>
        <v>31324.839999999997</v>
      </c>
      <c r="AD27" s="75">
        <v>17.39</v>
      </c>
      <c r="AE27" s="8">
        <f t="shared" si="4"/>
        <v>5447.3896759999998</v>
      </c>
      <c r="AF27" s="20">
        <f t="shared" si="19"/>
        <v>5447.3896759999998</v>
      </c>
      <c r="AG27" s="50">
        <f t="shared" si="5"/>
        <v>0</v>
      </c>
      <c r="AH27" s="48">
        <f t="shared" si="20"/>
        <v>0</v>
      </c>
      <c r="AI27" s="48">
        <f t="shared" si="21"/>
        <v>0</v>
      </c>
      <c r="AJ27" s="75">
        <v>17.39</v>
      </c>
      <c r="AK27" s="8">
        <f t="shared" si="6"/>
        <v>0</v>
      </c>
      <c r="AL27" s="20">
        <f t="shared" si="22"/>
        <v>0</v>
      </c>
      <c r="AM27" s="50">
        <f t="shared" si="23"/>
        <v>0</v>
      </c>
      <c r="AN27" s="48">
        <f t="shared" si="24"/>
        <v>0</v>
      </c>
      <c r="AO27" s="48">
        <f t="shared" si="25"/>
        <v>0</v>
      </c>
      <c r="AP27" s="75">
        <v>17.39</v>
      </c>
      <c r="AQ27" s="8">
        <f t="shared" si="26"/>
        <v>0</v>
      </c>
      <c r="AR27" s="23">
        <f t="shared" si="27"/>
        <v>0</v>
      </c>
      <c r="AT27" s="15">
        <f t="shared" si="28"/>
        <v>7.2759576141834259E-12</v>
      </c>
      <c r="AU27" s="2">
        <f t="shared" si="29"/>
        <v>0</v>
      </c>
      <c r="AV27"/>
      <c r="AW27"/>
      <c r="AX27"/>
      <c r="AY27"/>
    </row>
    <row r="28" spans="1:51" ht="33.75" x14ac:dyDescent="0.25">
      <c r="A28" s="90"/>
      <c r="B28" s="91" t="s">
        <v>55</v>
      </c>
      <c r="C28" s="92">
        <v>17985</v>
      </c>
      <c r="D28" s="93" t="s">
        <v>89</v>
      </c>
      <c r="E28" s="94" t="s">
        <v>13</v>
      </c>
      <c r="F28" s="94">
        <v>60</v>
      </c>
      <c r="G28" s="94">
        <v>60</v>
      </c>
      <c r="H28" s="95">
        <v>31325.040000000001</v>
      </c>
      <c r="I28" s="95">
        <v>156625</v>
      </c>
      <c r="J28" s="119">
        <v>93975.12</v>
      </c>
      <c r="K28" s="94">
        <v>60</v>
      </c>
      <c r="L28" s="17">
        <f t="shared" si="8"/>
        <v>156625</v>
      </c>
      <c r="M28" s="95">
        <v>2610.42</v>
      </c>
      <c r="N28" s="95">
        <v>31325.040000000001</v>
      </c>
      <c r="O28" s="115">
        <f t="shared" si="9"/>
        <v>31325.040000000001</v>
      </c>
      <c r="P28" s="117">
        <v>62649.88</v>
      </c>
      <c r="Q28" s="116">
        <f t="shared" si="10"/>
        <v>31325.040000000001</v>
      </c>
      <c r="R28" s="75">
        <f t="shared" si="11"/>
        <v>17.39</v>
      </c>
      <c r="S28" s="20">
        <f t="shared" si="0"/>
        <v>5447.4244559999997</v>
      </c>
      <c r="T28" s="20">
        <f t="shared" si="1"/>
        <v>5447.4244559999997</v>
      </c>
      <c r="U28" s="33">
        <f t="shared" si="32"/>
        <v>31325.040000000001</v>
      </c>
      <c r="V28" s="48">
        <f t="shared" si="12"/>
        <v>31324.839999999997</v>
      </c>
      <c r="W28" s="48">
        <f t="shared" si="13"/>
        <v>31325.040000000001</v>
      </c>
      <c r="X28" s="75">
        <v>17.39</v>
      </c>
      <c r="Y28" s="20">
        <f t="shared" si="14"/>
        <v>5447.4244559999997</v>
      </c>
      <c r="Z28" s="20">
        <f t="shared" si="15"/>
        <v>5447.4244559999997</v>
      </c>
      <c r="AA28" s="50">
        <f t="shared" si="16"/>
        <v>31324.839999999997</v>
      </c>
      <c r="AB28" s="48">
        <f t="shared" si="17"/>
        <v>0</v>
      </c>
      <c r="AC28" s="48">
        <f t="shared" si="18"/>
        <v>31324.839999999997</v>
      </c>
      <c r="AD28" s="75">
        <v>17.39</v>
      </c>
      <c r="AE28" s="8">
        <f t="shared" si="4"/>
        <v>5447.3896759999998</v>
      </c>
      <c r="AF28" s="20">
        <f t="shared" si="19"/>
        <v>5447.3896759999998</v>
      </c>
      <c r="AG28" s="88">
        <f t="shared" si="5"/>
        <v>0</v>
      </c>
      <c r="AH28" s="89">
        <f t="shared" si="20"/>
        <v>0</v>
      </c>
      <c r="AI28" s="89">
        <v>0</v>
      </c>
      <c r="AJ28" s="75">
        <v>17.39</v>
      </c>
      <c r="AK28" s="8">
        <f t="shared" si="6"/>
        <v>0</v>
      </c>
      <c r="AL28" s="20">
        <f t="shared" si="22"/>
        <v>0</v>
      </c>
      <c r="AM28" s="50">
        <f t="shared" si="23"/>
        <v>0</v>
      </c>
      <c r="AN28" s="48">
        <f t="shared" si="24"/>
        <v>0</v>
      </c>
      <c r="AO28" s="48">
        <f t="shared" si="25"/>
        <v>0</v>
      </c>
      <c r="AP28" s="75">
        <v>17.39</v>
      </c>
      <c r="AQ28" s="8">
        <f t="shared" si="26"/>
        <v>0</v>
      </c>
      <c r="AR28" s="23">
        <f t="shared" si="27"/>
        <v>0</v>
      </c>
      <c r="AS28" s="82"/>
      <c r="AT28" s="15">
        <f t="shared" si="28"/>
        <v>7.2759576141834259E-12</v>
      </c>
      <c r="AU28" s="2">
        <f t="shared" si="29"/>
        <v>0</v>
      </c>
      <c r="AV28"/>
      <c r="AW28"/>
      <c r="AX28"/>
      <c r="AY28"/>
    </row>
    <row r="29" spans="1:51" ht="33.75" x14ac:dyDescent="0.25">
      <c r="A29" s="90"/>
      <c r="B29" s="91" t="s">
        <v>26</v>
      </c>
      <c r="C29" s="92">
        <v>18183</v>
      </c>
      <c r="D29" s="93" t="s">
        <v>90</v>
      </c>
      <c r="E29" s="94" t="s">
        <v>13</v>
      </c>
      <c r="F29" s="94">
        <v>60</v>
      </c>
      <c r="G29" s="94">
        <v>60</v>
      </c>
      <c r="H29" s="95">
        <v>43433.88</v>
      </c>
      <c r="I29" s="95">
        <v>217169.16</v>
      </c>
      <c r="J29" s="119">
        <v>86867.76</v>
      </c>
      <c r="K29" s="94">
        <v>60</v>
      </c>
      <c r="L29" s="17">
        <f t="shared" si="8"/>
        <v>217169.16</v>
      </c>
      <c r="M29" s="95">
        <v>3619.49</v>
      </c>
      <c r="N29" s="95">
        <v>43433.88</v>
      </c>
      <c r="O29" s="115">
        <f t="shared" si="9"/>
        <v>43433.88</v>
      </c>
      <c r="P29" s="116">
        <v>130301.4</v>
      </c>
      <c r="Q29" s="116">
        <f t="shared" si="10"/>
        <v>43433.88</v>
      </c>
      <c r="R29" s="75">
        <f t="shared" si="11"/>
        <v>17.39</v>
      </c>
      <c r="S29" s="20">
        <f t="shared" si="0"/>
        <v>7553.1517319999994</v>
      </c>
      <c r="T29" s="20">
        <f t="shared" si="1"/>
        <v>7553.1517319999994</v>
      </c>
      <c r="U29" s="33">
        <f t="shared" si="32"/>
        <v>43433.88</v>
      </c>
      <c r="V29" s="48">
        <f t="shared" si="12"/>
        <v>86867.51999999999</v>
      </c>
      <c r="W29" s="48">
        <f t="shared" si="13"/>
        <v>43433.88</v>
      </c>
      <c r="X29" s="75">
        <v>17.39</v>
      </c>
      <c r="Y29" s="20">
        <f t="shared" si="14"/>
        <v>7553.1517319999994</v>
      </c>
      <c r="Z29" s="20">
        <f t="shared" si="15"/>
        <v>7553.1517319999994</v>
      </c>
      <c r="AA29" s="50">
        <f t="shared" si="16"/>
        <v>43433.88</v>
      </c>
      <c r="AB29" s="48">
        <f t="shared" si="17"/>
        <v>43433.639999999992</v>
      </c>
      <c r="AC29" s="48">
        <f t="shared" si="18"/>
        <v>43433.88</v>
      </c>
      <c r="AD29" s="75">
        <v>17.39</v>
      </c>
      <c r="AE29" s="8">
        <f t="shared" si="4"/>
        <v>7553.1517319999994</v>
      </c>
      <c r="AF29" s="20">
        <f t="shared" si="19"/>
        <v>7553.1517319999994</v>
      </c>
      <c r="AG29" s="50">
        <f t="shared" si="5"/>
        <v>43433.639999999992</v>
      </c>
      <c r="AH29" s="48">
        <f t="shared" si="20"/>
        <v>0</v>
      </c>
      <c r="AI29" s="48">
        <f t="shared" si="21"/>
        <v>43433.639999999992</v>
      </c>
      <c r="AJ29" s="75">
        <v>17.39</v>
      </c>
      <c r="AK29" s="8">
        <f t="shared" si="6"/>
        <v>7553.1099959999983</v>
      </c>
      <c r="AL29" s="20">
        <f t="shared" si="22"/>
        <v>7553.1099959999983</v>
      </c>
      <c r="AM29" s="50">
        <f t="shared" si="23"/>
        <v>0</v>
      </c>
      <c r="AN29" s="48">
        <f t="shared" si="24"/>
        <v>0</v>
      </c>
      <c r="AO29" s="48">
        <f t="shared" si="25"/>
        <v>0</v>
      </c>
      <c r="AP29" s="75">
        <v>17.39</v>
      </c>
      <c r="AQ29" s="8">
        <f t="shared" si="26"/>
        <v>0</v>
      </c>
      <c r="AR29" s="23">
        <f t="shared" si="27"/>
        <v>0</v>
      </c>
      <c r="AT29" s="15">
        <f t="shared" si="28"/>
        <v>2.9103830456733704E-11</v>
      </c>
      <c r="AU29" s="2">
        <f t="shared" si="29"/>
        <v>0</v>
      </c>
      <c r="AV29"/>
      <c r="AW29"/>
      <c r="AX29"/>
      <c r="AY29"/>
    </row>
    <row r="30" spans="1:51" ht="33.75" x14ac:dyDescent="0.25">
      <c r="A30" s="90"/>
      <c r="B30" s="91" t="s">
        <v>56</v>
      </c>
      <c r="C30" s="92">
        <v>18420</v>
      </c>
      <c r="D30" s="93" t="s">
        <v>91</v>
      </c>
      <c r="E30" s="94" t="s">
        <v>13</v>
      </c>
      <c r="F30" s="94">
        <v>60</v>
      </c>
      <c r="G30" s="94">
        <v>60</v>
      </c>
      <c r="H30" s="95">
        <v>21833.279999999999</v>
      </c>
      <c r="I30" s="95">
        <v>109166.67</v>
      </c>
      <c r="J30" s="119">
        <v>21833.279999999999</v>
      </c>
      <c r="K30" s="94">
        <v>60</v>
      </c>
      <c r="L30" s="17">
        <f t="shared" si="8"/>
        <v>109166.67</v>
      </c>
      <c r="M30" s="95">
        <v>1819.44</v>
      </c>
      <c r="N30" s="95">
        <v>21833.279999999999</v>
      </c>
      <c r="O30" s="115">
        <f t="shared" si="9"/>
        <v>21833.279999999999</v>
      </c>
      <c r="P30" s="116">
        <v>87333.39</v>
      </c>
      <c r="Q30" s="116">
        <f t="shared" si="10"/>
        <v>21833.279999999999</v>
      </c>
      <c r="R30" s="75">
        <f t="shared" si="11"/>
        <v>17.39</v>
      </c>
      <c r="S30" s="20">
        <f t="shared" si="0"/>
        <v>3796.8073920000002</v>
      </c>
      <c r="T30" s="20">
        <f t="shared" si="1"/>
        <v>3796.8073920000002</v>
      </c>
      <c r="U30" s="33">
        <f t="shared" si="32"/>
        <v>21833.279999999999</v>
      </c>
      <c r="V30" s="48">
        <f t="shared" si="12"/>
        <v>65500.11</v>
      </c>
      <c r="W30" s="48">
        <f t="shared" si="13"/>
        <v>21833.279999999999</v>
      </c>
      <c r="X30" s="75">
        <v>17.39</v>
      </c>
      <c r="Y30" s="20">
        <f t="shared" si="14"/>
        <v>3796.8073920000002</v>
      </c>
      <c r="Z30" s="20">
        <f t="shared" si="15"/>
        <v>3796.8073920000002</v>
      </c>
      <c r="AA30" s="50">
        <f t="shared" si="16"/>
        <v>21833.279999999999</v>
      </c>
      <c r="AB30" s="48">
        <f t="shared" si="17"/>
        <v>43666.83</v>
      </c>
      <c r="AC30" s="48">
        <f t="shared" si="18"/>
        <v>21833.279999999999</v>
      </c>
      <c r="AD30" s="75">
        <v>17.39</v>
      </c>
      <c r="AE30" s="8">
        <f t="shared" si="4"/>
        <v>3796.8073920000002</v>
      </c>
      <c r="AF30" s="20">
        <f t="shared" si="19"/>
        <v>3796.8073920000002</v>
      </c>
      <c r="AG30" s="50">
        <f t="shared" si="5"/>
        <v>21833.279999999999</v>
      </c>
      <c r="AH30" s="48">
        <f t="shared" si="20"/>
        <v>21833.550000000003</v>
      </c>
      <c r="AI30" s="48">
        <f t="shared" si="21"/>
        <v>21833.279999999999</v>
      </c>
      <c r="AJ30" s="75">
        <v>17.39</v>
      </c>
      <c r="AK30" s="8">
        <f t="shared" si="6"/>
        <v>3796.8073920000002</v>
      </c>
      <c r="AL30" s="20">
        <f t="shared" si="22"/>
        <v>3796.8073920000002</v>
      </c>
      <c r="AM30" s="50">
        <f t="shared" si="23"/>
        <v>21833.279999999999</v>
      </c>
      <c r="AN30" s="48">
        <f t="shared" si="24"/>
        <v>0.27000000000407454</v>
      </c>
      <c r="AO30" s="48">
        <f t="shared" si="25"/>
        <v>21833.279999999999</v>
      </c>
      <c r="AP30" s="75">
        <v>17.39</v>
      </c>
      <c r="AQ30" s="8">
        <f t="shared" si="26"/>
        <v>3796.8073920000002</v>
      </c>
      <c r="AR30" s="23">
        <f t="shared" si="27"/>
        <v>3796.8073920000002</v>
      </c>
      <c r="AT30" s="15">
        <f t="shared" si="28"/>
        <v>0.27000000000407454</v>
      </c>
      <c r="AU30" s="2">
        <f t="shared" si="29"/>
        <v>0.27000000000407454</v>
      </c>
      <c r="AV30"/>
      <c r="AW30"/>
      <c r="AX30"/>
      <c r="AY30"/>
    </row>
    <row r="31" spans="1:51" ht="22.5" x14ac:dyDescent="0.25">
      <c r="A31" s="90"/>
      <c r="B31" s="91" t="s">
        <v>57</v>
      </c>
      <c r="C31" s="92">
        <v>10135</v>
      </c>
      <c r="D31" s="93" t="s">
        <v>92</v>
      </c>
      <c r="E31" s="94" t="s">
        <v>10</v>
      </c>
      <c r="F31" s="94">
        <v>400</v>
      </c>
      <c r="G31" s="94">
        <v>400</v>
      </c>
      <c r="H31" s="95">
        <v>2598536.4</v>
      </c>
      <c r="I31" s="95">
        <v>86458524</v>
      </c>
      <c r="J31" s="119">
        <v>26201908.699999999</v>
      </c>
      <c r="K31" s="94">
        <v>400</v>
      </c>
      <c r="L31" s="17">
        <f t="shared" si="8"/>
        <v>86458524</v>
      </c>
      <c r="M31" s="95">
        <v>216544.7</v>
      </c>
      <c r="N31" s="95">
        <v>2598536.4</v>
      </c>
      <c r="O31" s="115">
        <f t="shared" si="9"/>
        <v>2598536.4</v>
      </c>
      <c r="P31" s="116">
        <v>46557111.969999999</v>
      </c>
      <c r="Q31" s="116">
        <f t="shared" si="10"/>
        <v>2598536.4</v>
      </c>
      <c r="R31" s="75">
        <f t="shared" si="11"/>
        <v>17.39</v>
      </c>
      <c r="S31" s="20">
        <f t="shared" si="0"/>
        <v>451885.47995999997</v>
      </c>
      <c r="T31" s="20">
        <f t="shared" si="1"/>
        <v>451885.47995999997</v>
      </c>
      <c r="U31" s="33">
        <f t="shared" si="32"/>
        <v>2593755.7199999997</v>
      </c>
      <c r="V31" s="48">
        <f t="shared" si="12"/>
        <v>43963356.25</v>
      </c>
      <c r="W31" s="48">
        <f t="shared" si="13"/>
        <v>2593755.7199999997</v>
      </c>
      <c r="X31" s="75">
        <v>17.39</v>
      </c>
      <c r="Y31" s="20">
        <f t="shared" si="14"/>
        <v>451054.11970799998</v>
      </c>
      <c r="Z31" s="20">
        <f t="shared" si="15"/>
        <v>451054.11970799998</v>
      </c>
      <c r="AA31" s="50">
        <f t="shared" si="16"/>
        <v>2593755.7199999997</v>
      </c>
      <c r="AB31" s="48">
        <f t="shared" si="17"/>
        <v>41369600.530000001</v>
      </c>
      <c r="AC31" s="48">
        <f t="shared" si="18"/>
        <v>2593755.7199999997</v>
      </c>
      <c r="AD31" s="75">
        <v>17.39</v>
      </c>
      <c r="AE31" s="8">
        <f t="shared" si="4"/>
        <v>451054.11970799998</v>
      </c>
      <c r="AF31" s="20">
        <f t="shared" si="19"/>
        <v>451054.11970799998</v>
      </c>
      <c r="AG31" s="50">
        <f t="shared" si="5"/>
        <v>2593755.7199999997</v>
      </c>
      <c r="AH31" s="48">
        <f t="shared" si="20"/>
        <v>38775844.810000002</v>
      </c>
      <c r="AI31" s="48">
        <f t="shared" si="21"/>
        <v>2593755.7199999997</v>
      </c>
      <c r="AJ31" s="75">
        <v>17.39</v>
      </c>
      <c r="AK31" s="8">
        <f t="shared" si="6"/>
        <v>451054.11970799998</v>
      </c>
      <c r="AL31" s="20">
        <f t="shared" si="22"/>
        <v>451054.11970799998</v>
      </c>
      <c r="AM31" s="50">
        <f t="shared" si="23"/>
        <v>2593755.7199999997</v>
      </c>
      <c r="AN31" s="48">
        <f t="shared" si="24"/>
        <v>36182089.090000004</v>
      </c>
      <c r="AO31" s="48">
        <f t="shared" si="25"/>
        <v>2593755.7199999997</v>
      </c>
      <c r="AP31" s="75">
        <v>17.39</v>
      </c>
      <c r="AQ31" s="8">
        <f t="shared" si="26"/>
        <v>451054.11970799998</v>
      </c>
      <c r="AR31" s="23">
        <f t="shared" si="27"/>
        <v>451054.11970799998</v>
      </c>
      <c r="AT31" s="15">
        <f t="shared" si="28"/>
        <v>49881592.420000002</v>
      </c>
      <c r="AU31" s="2">
        <f t="shared" si="29"/>
        <v>36182089.090000004</v>
      </c>
      <c r="AV31"/>
      <c r="AW31"/>
      <c r="AX31"/>
      <c r="AY31"/>
    </row>
    <row r="32" spans="1:51" ht="33.75" x14ac:dyDescent="0.25">
      <c r="A32" s="90"/>
      <c r="B32" s="91" t="s">
        <v>58</v>
      </c>
      <c r="C32" s="92">
        <v>17676</v>
      </c>
      <c r="D32" s="93" t="s">
        <v>93</v>
      </c>
      <c r="E32" s="105" t="s">
        <v>14</v>
      </c>
      <c r="F32" s="94">
        <v>120</v>
      </c>
      <c r="G32" s="94">
        <v>120</v>
      </c>
      <c r="H32" s="95">
        <v>26683.56</v>
      </c>
      <c r="I32" s="95">
        <v>266835</v>
      </c>
      <c r="J32" s="119">
        <v>133417.79999999999</v>
      </c>
      <c r="K32" s="94">
        <v>120</v>
      </c>
      <c r="L32" s="17">
        <f t="shared" si="8"/>
        <v>266835</v>
      </c>
      <c r="M32" s="95">
        <v>2223.63</v>
      </c>
      <c r="N32" s="95">
        <v>26683.56</v>
      </c>
      <c r="O32" s="115">
        <f t="shared" si="9"/>
        <v>26683.56</v>
      </c>
      <c r="P32" s="116">
        <v>133417.20000000001</v>
      </c>
      <c r="Q32" s="116">
        <f t="shared" si="10"/>
        <v>26683.56</v>
      </c>
      <c r="R32" s="75">
        <f t="shared" si="11"/>
        <v>17.39</v>
      </c>
      <c r="S32" s="20">
        <f t="shared" si="0"/>
        <v>4640.271084</v>
      </c>
      <c r="T32" s="20">
        <f t="shared" si="1"/>
        <v>4640.271084</v>
      </c>
      <c r="U32" s="33">
        <f t="shared" si="32"/>
        <v>26683.56</v>
      </c>
      <c r="V32" s="48">
        <f t="shared" si="12"/>
        <v>106733.64000000001</v>
      </c>
      <c r="W32" s="48">
        <f t="shared" si="13"/>
        <v>26683.56</v>
      </c>
      <c r="X32" s="75">
        <v>17.39</v>
      </c>
      <c r="Y32" s="20">
        <f t="shared" si="14"/>
        <v>4640.271084</v>
      </c>
      <c r="Z32" s="20">
        <f t="shared" si="15"/>
        <v>4640.271084</v>
      </c>
      <c r="AA32" s="50">
        <f t="shared" si="16"/>
        <v>26683.56</v>
      </c>
      <c r="AB32" s="48">
        <f t="shared" si="17"/>
        <v>80050.080000000016</v>
      </c>
      <c r="AC32" s="48">
        <f t="shared" si="18"/>
        <v>26683.56</v>
      </c>
      <c r="AD32" s="75">
        <v>17.39</v>
      </c>
      <c r="AE32" s="8">
        <f t="shared" si="4"/>
        <v>4640.271084</v>
      </c>
      <c r="AF32" s="20">
        <f t="shared" si="19"/>
        <v>4640.271084</v>
      </c>
      <c r="AG32" s="50">
        <f t="shared" si="5"/>
        <v>26683.56</v>
      </c>
      <c r="AH32" s="48">
        <f t="shared" si="20"/>
        <v>53366.520000000019</v>
      </c>
      <c r="AI32" s="48">
        <f t="shared" si="21"/>
        <v>26683.56</v>
      </c>
      <c r="AJ32" s="75">
        <v>17.39</v>
      </c>
      <c r="AK32" s="8">
        <f t="shared" si="6"/>
        <v>4640.271084</v>
      </c>
      <c r="AL32" s="20">
        <f t="shared" si="22"/>
        <v>4640.271084</v>
      </c>
      <c r="AM32" s="50">
        <f t="shared" si="23"/>
        <v>26683.56</v>
      </c>
      <c r="AN32" s="48">
        <f t="shared" si="24"/>
        <v>26682.960000000017</v>
      </c>
      <c r="AO32" s="48">
        <f t="shared" si="25"/>
        <v>26683.56</v>
      </c>
      <c r="AP32" s="75">
        <v>17.39</v>
      </c>
      <c r="AQ32" s="8">
        <f t="shared" si="26"/>
        <v>4640.271084</v>
      </c>
      <c r="AR32" s="23">
        <f t="shared" si="27"/>
        <v>4640.271084</v>
      </c>
      <c r="AT32" s="15">
        <f t="shared" si="28"/>
        <v>26682.960000000017</v>
      </c>
      <c r="AU32" s="2">
        <f t="shared" si="29"/>
        <v>26682.960000000017</v>
      </c>
      <c r="AV32"/>
      <c r="AW32"/>
      <c r="AX32"/>
      <c r="AY32"/>
    </row>
    <row r="33" spans="1:51" ht="33.75" x14ac:dyDescent="0.25">
      <c r="A33" s="90"/>
      <c r="B33" s="91" t="s">
        <v>59</v>
      </c>
      <c r="C33" s="92">
        <v>17335</v>
      </c>
      <c r="D33" s="93" t="s">
        <v>94</v>
      </c>
      <c r="E33" s="94" t="s">
        <v>13</v>
      </c>
      <c r="F33" s="94">
        <v>60</v>
      </c>
      <c r="G33" s="94">
        <v>60</v>
      </c>
      <c r="H33" s="95">
        <v>1253.72</v>
      </c>
      <c r="I33" s="95">
        <v>75235</v>
      </c>
      <c r="J33" s="125">
        <f>L33-H33</f>
        <v>73981.279999999999</v>
      </c>
      <c r="K33" s="94">
        <v>60</v>
      </c>
      <c r="L33" s="17">
        <f t="shared" si="8"/>
        <v>75235</v>
      </c>
      <c r="M33" s="95">
        <v>1253.92</v>
      </c>
      <c r="N33" s="95">
        <v>15047.04</v>
      </c>
      <c r="O33" s="115">
        <f t="shared" si="9"/>
        <v>1253.72</v>
      </c>
      <c r="P33" s="116"/>
      <c r="Q33" s="116">
        <f t="shared" si="10"/>
        <v>1253.72</v>
      </c>
      <c r="R33" s="75">
        <f t="shared" si="11"/>
        <v>17.39</v>
      </c>
      <c r="S33" s="20">
        <f t="shared" si="0"/>
        <v>218.021908</v>
      </c>
      <c r="T33" s="20">
        <f t="shared" si="1"/>
        <v>218.021908</v>
      </c>
      <c r="U33" s="33"/>
      <c r="V33" s="48">
        <f t="shared" si="12"/>
        <v>0</v>
      </c>
      <c r="W33" s="48"/>
      <c r="X33" s="75">
        <v>17.39</v>
      </c>
      <c r="Y33" s="20">
        <f t="shared" ref="Y33:Y34" si="33">U33*X33/100</f>
        <v>0</v>
      </c>
      <c r="Z33" s="20">
        <f t="shared" ref="Z33:Z34" si="34">W33*X33/100</f>
        <v>0</v>
      </c>
      <c r="AA33" s="50">
        <f t="shared" si="16"/>
        <v>0</v>
      </c>
      <c r="AB33" s="48">
        <f t="shared" si="17"/>
        <v>0</v>
      </c>
      <c r="AC33" s="48">
        <f t="shared" si="18"/>
        <v>0</v>
      </c>
      <c r="AD33" s="75">
        <v>17.39</v>
      </c>
      <c r="AE33" s="8">
        <f t="shared" si="4"/>
        <v>0</v>
      </c>
      <c r="AF33" s="20">
        <f t="shared" si="19"/>
        <v>0</v>
      </c>
      <c r="AG33" s="50">
        <f t="shared" si="5"/>
        <v>0</v>
      </c>
      <c r="AH33" s="48">
        <f t="shared" si="20"/>
        <v>0</v>
      </c>
      <c r="AI33" s="48">
        <f t="shared" si="21"/>
        <v>0</v>
      </c>
      <c r="AJ33" s="75">
        <v>17.39</v>
      </c>
      <c r="AK33" s="8">
        <f t="shared" si="6"/>
        <v>0</v>
      </c>
      <c r="AL33" s="20">
        <f t="shared" si="22"/>
        <v>0</v>
      </c>
      <c r="AM33" s="50">
        <f t="shared" si="23"/>
        <v>0</v>
      </c>
      <c r="AN33" s="48">
        <f t="shared" si="24"/>
        <v>0</v>
      </c>
      <c r="AO33" s="48">
        <f t="shared" si="25"/>
        <v>0</v>
      </c>
      <c r="AP33" s="75">
        <v>17.39</v>
      </c>
      <c r="AQ33" s="8">
        <f t="shared" si="26"/>
        <v>0</v>
      </c>
      <c r="AR33" s="23">
        <f t="shared" si="27"/>
        <v>0</v>
      </c>
      <c r="AT33" s="15">
        <f t="shared" si="28"/>
        <v>1253.7200000000012</v>
      </c>
      <c r="AU33" s="2">
        <f t="shared" si="29"/>
        <v>0</v>
      </c>
      <c r="AV33"/>
      <c r="AW33"/>
      <c r="AX33"/>
      <c r="AY33"/>
    </row>
    <row r="34" spans="1:51" ht="33.75" x14ac:dyDescent="0.25">
      <c r="A34" s="90"/>
      <c r="B34" s="91" t="s">
        <v>60</v>
      </c>
      <c r="C34" s="92">
        <v>17334</v>
      </c>
      <c r="D34" s="93" t="s">
        <v>95</v>
      </c>
      <c r="E34" s="94" t="s">
        <v>13</v>
      </c>
      <c r="F34" s="94">
        <v>60</v>
      </c>
      <c r="G34" s="94">
        <v>60</v>
      </c>
      <c r="H34" s="95">
        <v>1577</v>
      </c>
      <c r="I34" s="95">
        <v>47310</v>
      </c>
      <c r="J34" s="125">
        <f>L34-H34</f>
        <v>45733</v>
      </c>
      <c r="K34" s="94">
        <v>60</v>
      </c>
      <c r="L34" s="17">
        <f t="shared" si="8"/>
        <v>47310</v>
      </c>
      <c r="M34" s="94">
        <v>788.5</v>
      </c>
      <c r="N34" s="95">
        <v>9462</v>
      </c>
      <c r="O34" s="115">
        <f t="shared" si="9"/>
        <v>1577</v>
      </c>
      <c r="P34" s="116"/>
      <c r="Q34" s="116">
        <f t="shared" si="10"/>
        <v>1577</v>
      </c>
      <c r="R34" s="75">
        <f t="shared" si="11"/>
        <v>17.39</v>
      </c>
      <c r="S34" s="20">
        <f t="shared" si="0"/>
        <v>274.24030000000005</v>
      </c>
      <c r="T34" s="20">
        <f t="shared" si="1"/>
        <v>274.24030000000005</v>
      </c>
      <c r="U34" s="33"/>
      <c r="V34" s="48">
        <f t="shared" si="12"/>
        <v>0</v>
      </c>
      <c r="W34" s="48"/>
      <c r="X34" s="75">
        <v>17.39</v>
      </c>
      <c r="Y34" s="20">
        <f t="shared" si="33"/>
        <v>0</v>
      </c>
      <c r="Z34" s="20">
        <f t="shared" si="34"/>
        <v>0</v>
      </c>
      <c r="AA34" s="50">
        <f t="shared" si="16"/>
        <v>0</v>
      </c>
      <c r="AB34" s="48">
        <f t="shared" si="17"/>
        <v>0</v>
      </c>
      <c r="AC34" s="48">
        <f t="shared" si="18"/>
        <v>0</v>
      </c>
      <c r="AD34" s="75">
        <v>17.39</v>
      </c>
      <c r="AE34" s="8">
        <f t="shared" si="4"/>
        <v>0</v>
      </c>
      <c r="AF34" s="20">
        <f t="shared" si="19"/>
        <v>0</v>
      </c>
      <c r="AG34" s="50">
        <f t="shared" si="5"/>
        <v>0</v>
      </c>
      <c r="AH34" s="48">
        <f t="shared" si="20"/>
        <v>0</v>
      </c>
      <c r="AI34" s="48">
        <f t="shared" si="21"/>
        <v>0</v>
      </c>
      <c r="AJ34" s="75">
        <v>17.39</v>
      </c>
      <c r="AK34" s="8">
        <f t="shared" si="6"/>
        <v>0</v>
      </c>
      <c r="AL34" s="20">
        <f t="shared" si="22"/>
        <v>0</v>
      </c>
      <c r="AM34" s="50">
        <f t="shared" si="23"/>
        <v>0</v>
      </c>
      <c r="AN34" s="48">
        <f t="shared" si="24"/>
        <v>0</v>
      </c>
      <c r="AO34" s="48">
        <f t="shared" si="25"/>
        <v>0</v>
      </c>
      <c r="AP34" s="75">
        <v>17.39</v>
      </c>
      <c r="AQ34" s="8">
        <f t="shared" si="26"/>
        <v>0</v>
      </c>
      <c r="AR34" s="23">
        <f t="shared" si="27"/>
        <v>0</v>
      </c>
      <c r="AT34" s="15">
        <f t="shared" si="28"/>
        <v>1577</v>
      </c>
      <c r="AU34" s="2">
        <f t="shared" si="29"/>
        <v>0</v>
      </c>
      <c r="AV34"/>
      <c r="AW34"/>
      <c r="AX34"/>
      <c r="AY34"/>
    </row>
    <row r="35" spans="1:51" ht="33.75" x14ac:dyDescent="0.25">
      <c r="A35" s="90"/>
      <c r="B35" s="91" t="s">
        <v>173</v>
      </c>
      <c r="C35" s="92">
        <v>18557</v>
      </c>
      <c r="D35" s="93" t="s">
        <v>192</v>
      </c>
      <c r="E35" s="94" t="s">
        <v>12</v>
      </c>
      <c r="F35" s="94">
        <v>84</v>
      </c>
      <c r="G35" s="94">
        <v>84</v>
      </c>
      <c r="H35" s="95">
        <v>8035.71</v>
      </c>
      <c r="I35" s="95">
        <v>225000</v>
      </c>
      <c r="J35" s="119">
        <v>8035.71</v>
      </c>
      <c r="K35" s="94">
        <v>84</v>
      </c>
      <c r="L35" s="17">
        <f t="shared" si="8"/>
        <v>225000</v>
      </c>
      <c r="M35" s="95">
        <v>2678.57</v>
      </c>
      <c r="N35" s="95">
        <v>32142.84</v>
      </c>
      <c r="O35" s="115">
        <f t="shared" si="9"/>
        <v>8035.71</v>
      </c>
      <c r="P35" s="116">
        <v>216964.29</v>
      </c>
      <c r="Q35" s="116">
        <f t="shared" si="10"/>
        <v>8035.71</v>
      </c>
      <c r="R35" s="75">
        <f t="shared" si="11"/>
        <v>17.39</v>
      </c>
      <c r="S35" s="20">
        <f t="shared" si="0"/>
        <v>1397.409969</v>
      </c>
      <c r="T35" s="20">
        <f t="shared" si="1"/>
        <v>1397.409969</v>
      </c>
      <c r="U35" s="33">
        <f t="shared" ref="U35:U59" si="35">MIN(ROUND(L35/F35,2)*12,P35)</f>
        <v>32142.840000000004</v>
      </c>
      <c r="V35" s="48">
        <f t="shared" si="12"/>
        <v>184821.45</v>
      </c>
      <c r="W35" s="48">
        <f t="shared" si="13"/>
        <v>32142.84</v>
      </c>
      <c r="X35" s="75">
        <v>17.39</v>
      </c>
      <c r="Y35" s="20">
        <f t="shared" si="14"/>
        <v>5589.6398760000011</v>
      </c>
      <c r="Z35" s="20">
        <f t="shared" si="15"/>
        <v>5589.6398760000002</v>
      </c>
      <c r="AA35" s="50">
        <f t="shared" si="16"/>
        <v>32142.840000000004</v>
      </c>
      <c r="AB35" s="48">
        <f t="shared" si="17"/>
        <v>152678.61000000002</v>
      </c>
      <c r="AC35" s="48">
        <f t="shared" si="18"/>
        <v>32142.84</v>
      </c>
      <c r="AD35" s="75">
        <v>17.39</v>
      </c>
      <c r="AE35" s="8">
        <f t="shared" si="4"/>
        <v>5589.6398760000011</v>
      </c>
      <c r="AF35" s="20">
        <f t="shared" si="19"/>
        <v>5589.6398760000002</v>
      </c>
      <c r="AG35" s="50">
        <f t="shared" si="5"/>
        <v>32142.840000000004</v>
      </c>
      <c r="AH35" s="48">
        <f t="shared" si="20"/>
        <v>120535.77000000002</v>
      </c>
      <c r="AI35" s="48">
        <f t="shared" si="21"/>
        <v>32142.84</v>
      </c>
      <c r="AJ35" s="75">
        <v>17.39</v>
      </c>
      <c r="AK35" s="8">
        <f t="shared" si="6"/>
        <v>5589.6398760000011</v>
      </c>
      <c r="AL35" s="20">
        <f t="shared" si="22"/>
        <v>5589.6398760000002</v>
      </c>
      <c r="AM35" s="50">
        <f t="shared" si="23"/>
        <v>32142.840000000004</v>
      </c>
      <c r="AN35" s="48">
        <f t="shared" si="24"/>
        <v>88392.930000000022</v>
      </c>
      <c r="AO35" s="48">
        <f t="shared" si="25"/>
        <v>32142.84</v>
      </c>
      <c r="AP35" s="75">
        <v>17.39</v>
      </c>
      <c r="AQ35" s="8">
        <f t="shared" si="26"/>
        <v>5589.6398760000011</v>
      </c>
      <c r="AR35" s="23">
        <f t="shared" si="27"/>
        <v>5589.6398760000002</v>
      </c>
      <c r="AT35" s="15">
        <f t="shared" si="28"/>
        <v>88392.930000000022</v>
      </c>
      <c r="AU35" s="2">
        <f t="shared" si="29"/>
        <v>88392.930000000022</v>
      </c>
      <c r="AV35"/>
      <c r="AW35"/>
      <c r="AX35"/>
      <c r="AY35"/>
    </row>
    <row r="36" spans="1:51" ht="33.75" x14ac:dyDescent="0.25">
      <c r="A36" s="90"/>
      <c r="B36" s="91" t="s">
        <v>61</v>
      </c>
      <c r="C36" s="92">
        <v>18274</v>
      </c>
      <c r="D36" s="93" t="s">
        <v>96</v>
      </c>
      <c r="E36" s="94" t="s">
        <v>11</v>
      </c>
      <c r="F36" s="94">
        <v>180</v>
      </c>
      <c r="G36" s="94">
        <v>180</v>
      </c>
      <c r="H36" s="95">
        <v>8250.6</v>
      </c>
      <c r="I36" s="95">
        <v>123758.33</v>
      </c>
      <c r="J36" s="119">
        <v>14438.55</v>
      </c>
      <c r="K36" s="94">
        <v>180</v>
      </c>
      <c r="L36" s="17">
        <f t="shared" si="8"/>
        <v>123758.33</v>
      </c>
      <c r="M36" s="94">
        <v>687.55</v>
      </c>
      <c r="N36" s="95">
        <v>8250.6</v>
      </c>
      <c r="O36" s="115">
        <f t="shared" si="9"/>
        <v>8250.6</v>
      </c>
      <c r="P36" s="116">
        <v>109319.78</v>
      </c>
      <c r="Q36" s="116">
        <f t="shared" si="10"/>
        <v>8250.6</v>
      </c>
      <c r="R36" s="75">
        <f t="shared" si="11"/>
        <v>17.39</v>
      </c>
      <c r="S36" s="20">
        <f t="shared" si="0"/>
        <v>1434.77934</v>
      </c>
      <c r="T36" s="20">
        <f t="shared" si="1"/>
        <v>1434.77934</v>
      </c>
      <c r="U36" s="33">
        <f t="shared" si="35"/>
        <v>8250.5999999999985</v>
      </c>
      <c r="V36" s="48">
        <f t="shared" si="12"/>
        <v>101069.18</v>
      </c>
      <c r="W36" s="48">
        <f t="shared" si="13"/>
        <v>8250.5999999999985</v>
      </c>
      <c r="X36" s="75">
        <v>17.39</v>
      </c>
      <c r="Y36" s="20">
        <f t="shared" si="14"/>
        <v>1434.7793399999998</v>
      </c>
      <c r="Z36" s="20">
        <f t="shared" si="15"/>
        <v>1434.7793399999998</v>
      </c>
      <c r="AA36" s="50">
        <f t="shared" si="16"/>
        <v>8250.5999999999985</v>
      </c>
      <c r="AB36" s="48">
        <f t="shared" si="17"/>
        <v>92818.579999999987</v>
      </c>
      <c r="AC36" s="48">
        <f t="shared" si="18"/>
        <v>8250.5999999999985</v>
      </c>
      <c r="AD36" s="75">
        <v>17.39</v>
      </c>
      <c r="AE36" s="8">
        <f t="shared" si="4"/>
        <v>1434.7793399999998</v>
      </c>
      <c r="AF36" s="20">
        <f t="shared" si="19"/>
        <v>1434.7793399999998</v>
      </c>
      <c r="AG36" s="50">
        <f t="shared" si="5"/>
        <v>8250.5999999999985</v>
      </c>
      <c r="AH36" s="48">
        <f t="shared" ref="AH36:AH43" si="36">MAX(0,AB36-AG36)</f>
        <v>84567.979999999981</v>
      </c>
      <c r="AI36" s="48">
        <f t="shared" si="21"/>
        <v>8250.5999999999985</v>
      </c>
      <c r="AJ36" s="75">
        <v>17.39</v>
      </c>
      <c r="AK36" s="8">
        <f t="shared" si="6"/>
        <v>1434.7793399999998</v>
      </c>
      <c r="AL36" s="20">
        <f t="shared" si="22"/>
        <v>1434.7793399999998</v>
      </c>
      <c r="AM36" s="50">
        <f t="shared" si="23"/>
        <v>8250.5999999999985</v>
      </c>
      <c r="AN36" s="48">
        <f t="shared" si="24"/>
        <v>76317.379999999976</v>
      </c>
      <c r="AO36" s="48">
        <f t="shared" si="25"/>
        <v>8250.5999999999985</v>
      </c>
      <c r="AP36" s="75">
        <v>17.39</v>
      </c>
      <c r="AQ36" s="8">
        <f t="shared" si="26"/>
        <v>1434.7793399999998</v>
      </c>
      <c r="AR36" s="23">
        <f t="shared" si="27"/>
        <v>1434.7793399999998</v>
      </c>
      <c r="AT36" s="15">
        <f t="shared" si="28"/>
        <v>76317.379999999976</v>
      </c>
      <c r="AU36" s="2">
        <f t="shared" si="29"/>
        <v>76317.379999999976</v>
      </c>
      <c r="AV36"/>
      <c r="AW36"/>
      <c r="AX36"/>
      <c r="AY36"/>
    </row>
    <row r="37" spans="1:51" ht="33.75" x14ac:dyDescent="0.25">
      <c r="A37" s="90"/>
      <c r="B37" s="91" t="s">
        <v>62</v>
      </c>
      <c r="C37" s="92">
        <v>18181</v>
      </c>
      <c r="D37" s="93" t="s">
        <v>97</v>
      </c>
      <c r="E37" s="105" t="s">
        <v>9</v>
      </c>
      <c r="F37" s="94">
        <v>36</v>
      </c>
      <c r="G37" s="94">
        <v>36</v>
      </c>
      <c r="H37" s="95">
        <v>321875.15999999997</v>
      </c>
      <c r="I37" s="95">
        <v>965625.65</v>
      </c>
      <c r="J37" s="119">
        <v>643750.31999999995</v>
      </c>
      <c r="K37" s="94">
        <v>36</v>
      </c>
      <c r="L37" s="17">
        <f t="shared" si="8"/>
        <v>965625.65</v>
      </c>
      <c r="M37" s="95">
        <v>26822.93</v>
      </c>
      <c r="N37" s="95">
        <v>321875.15999999997</v>
      </c>
      <c r="O37" s="115">
        <f t="shared" si="9"/>
        <v>321875.15999999997</v>
      </c>
      <c r="P37" s="116">
        <v>321875.33</v>
      </c>
      <c r="Q37" s="116">
        <f t="shared" si="10"/>
        <v>321875.15999999997</v>
      </c>
      <c r="R37" s="75">
        <f t="shared" si="11"/>
        <v>17.39</v>
      </c>
      <c r="S37" s="20">
        <f t="shared" ref="S37:S68" si="37">O37*R37/100</f>
        <v>55974.090323999997</v>
      </c>
      <c r="T37" s="20">
        <f t="shared" ref="T37:T68" si="38">Q37*R37/100</f>
        <v>55974.090323999997</v>
      </c>
      <c r="U37" s="33">
        <f t="shared" si="35"/>
        <v>321875.16000000003</v>
      </c>
      <c r="V37" s="48">
        <f t="shared" ref="V37:V68" si="39">MAX(0,P37-U37)</f>
        <v>0.16999999998370185</v>
      </c>
      <c r="W37" s="48">
        <f t="shared" si="13"/>
        <v>321875.15999999997</v>
      </c>
      <c r="X37" s="75">
        <v>17.39</v>
      </c>
      <c r="Y37" s="20">
        <f t="shared" si="14"/>
        <v>55974.090324000012</v>
      </c>
      <c r="Z37" s="20">
        <f t="shared" si="15"/>
        <v>55974.090323999997</v>
      </c>
      <c r="AA37" s="50">
        <f t="shared" si="16"/>
        <v>0.16999999998370185</v>
      </c>
      <c r="AB37" s="48">
        <f t="shared" si="17"/>
        <v>0</v>
      </c>
      <c r="AC37" s="48">
        <f t="shared" si="18"/>
        <v>0.16999999998370185</v>
      </c>
      <c r="AD37" s="75">
        <v>17.39</v>
      </c>
      <c r="AE37" s="8">
        <f t="shared" si="4"/>
        <v>2.9562999997165752E-2</v>
      </c>
      <c r="AF37" s="20">
        <f t="shared" si="19"/>
        <v>2.9562999997165752E-2</v>
      </c>
      <c r="AG37" s="50">
        <f t="shared" si="5"/>
        <v>0</v>
      </c>
      <c r="AH37" s="48">
        <f t="shared" si="36"/>
        <v>0</v>
      </c>
      <c r="AI37" s="48">
        <f t="shared" si="21"/>
        <v>0</v>
      </c>
      <c r="AJ37" s="75">
        <v>17.39</v>
      </c>
      <c r="AK37" s="8">
        <f t="shared" si="6"/>
        <v>0</v>
      </c>
      <c r="AL37" s="20">
        <f t="shared" si="22"/>
        <v>0</v>
      </c>
      <c r="AM37" s="50">
        <f t="shared" si="23"/>
        <v>0</v>
      </c>
      <c r="AN37" s="48">
        <f t="shared" si="24"/>
        <v>0</v>
      </c>
      <c r="AO37" s="48">
        <f t="shared" si="25"/>
        <v>0</v>
      </c>
      <c r="AP37" s="75">
        <v>17.39</v>
      </c>
      <c r="AQ37" s="8">
        <f t="shared" si="26"/>
        <v>0</v>
      </c>
      <c r="AR37" s="23">
        <f t="shared" si="27"/>
        <v>0</v>
      </c>
      <c r="AT37" s="15">
        <f t="shared" si="28"/>
        <v>5.8207660913467407E-11</v>
      </c>
      <c r="AU37" s="2">
        <f t="shared" si="29"/>
        <v>0</v>
      </c>
      <c r="AV37"/>
      <c r="AW37"/>
      <c r="AX37"/>
      <c r="AY37"/>
    </row>
    <row r="38" spans="1:51" ht="33.75" x14ac:dyDescent="0.25">
      <c r="A38" s="90"/>
      <c r="B38" s="91" t="s">
        <v>63</v>
      </c>
      <c r="C38" s="92">
        <v>9623</v>
      </c>
      <c r="D38" s="93" t="s">
        <v>98</v>
      </c>
      <c r="E38" s="94" t="s">
        <v>12</v>
      </c>
      <c r="F38" s="94">
        <v>84</v>
      </c>
      <c r="G38" s="94">
        <v>84</v>
      </c>
      <c r="H38" s="95">
        <v>9316.68</v>
      </c>
      <c r="I38" s="95">
        <v>330289.34000000003</v>
      </c>
      <c r="J38" s="119">
        <v>27950.04</v>
      </c>
      <c r="K38" s="94">
        <v>84</v>
      </c>
      <c r="L38" s="17">
        <f t="shared" si="8"/>
        <v>330289.34000000003</v>
      </c>
      <c r="M38" s="94">
        <v>776.39</v>
      </c>
      <c r="N38" s="95">
        <v>9316.68</v>
      </c>
      <c r="O38" s="115">
        <f>H38</f>
        <v>9316.68</v>
      </c>
      <c r="P38" s="116">
        <v>37266.959999999999</v>
      </c>
      <c r="Q38" s="116">
        <f t="shared" si="10"/>
        <v>9316.68</v>
      </c>
      <c r="R38" s="75">
        <f t="shared" si="11"/>
        <v>17.39</v>
      </c>
      <c r="S38" s="20">
        <f t="shared" si="37"/>
        <v>1620.170652</v>
      </c>
      <c r="T38" s="20">
        <f t="shared" si="38"/>
        <v>1620.170652</v>
      </c>
      <c r="U38" s="33">
        <f t="shared" si="35"/>
        <v>37266.959999999999</v>
      </c>
      <c r="V38" s="48">
        <f t="shared" si="39"/>
        <v>0</v>
      </c>
      <c r="W38" s="48">
        <f t="shared" si="13"/>
        <v>9316.68</v>
      </c>
      <c r="X38" s="75">
        <v>17.39</v>
      </c>
      <c r="Y38" s="20">
        <f t="shared" si="14"/>
        <v>6480.7243440000002</v>
      </c>
      <c r="Z38" s="20">
        <f t="shared" si="15"/>
        <v>1620.170652</v>
      </c>
      <c r="AA38" s="50">
        <f t="shared" si="16"/>
        <v>0</v>
      </c>
      <c r="AB38" s="48">
        <f t="shared" si="17"/>
        <v>0</v>
      </c>
      <c r="AC38" s="48">
        <f t="shared" si="18"/>
        <v>0</v>
      </c>
      <c r="AD38" s="75">
        <v>17.39</v>
      </c>
      <c r="AE38" s="8">
        <f t="shared" si="4"/>
        <v>0</v>
      </c>
      <c r="AF38" s="20">
        <f t="shared" si="19"/>
        <v>0</v>
      </c>
      <c r="AG38" s="50">
        <f t="shared" si="5"/>
        <v>0</v>
      </c>
      <c r="AH38" s="48">
        <f t="shared" si="36"/>
        <v>0</v>
      </c>
      <c r="AI38" s="48">
        <f t="shared" si="21"/>
        <v>0</v>
      </c>
      <c r="AJ38" s="75">
        <v>17.39</v>
      </c>
      <c r="AK38" s="8">
        <f t="shared" si="6"/>
        <v>0</v>
      </c>
      <c r="AL38" s="20">
        <f t="shared" si="22"/>
        <v>0</v>
      </c>
      <c r="AM38" s="50">
        <f t="shared" si="23"/>
        <v>0</v>
      </c>
      <c r="AN38" s="48">
        <f t="shared" si="24"/>
        <v>0</v>
      </c>
      <c r="AO38" s="48">
        <f t="shared" si="25"/>
        <v>0</v>
      </c>
      <c r="AP38" s="75">
        <v>17.39</v>
      </c>
      <c r="AQ38" s="8">
        <f t="shared" si="26"/>
        <v>0</v>
      </c>
      <c r="AR38" s="23">
        <f t="shared" si="27"/>
        <v>0</v>
      </c>
      <c r="AT38" s="15">
        <f t="shared" si="28"/>
        <v>265072.34000000003</v>
      </c>
      <c r="AU38" s="2">
        <f t="shared" si="29"/>
        <v>0</v>
      </c>
      <c r="AV38"/>
      <c r="AW38"/>
      <c r="AX38"/>
      <c r="AY38"/>
    </row>
    <row r="39" spans="1:51" ht="33.75" x14ac:dyDescent="0.25">
      <c r="A39" s="90"/>
      <c r="B39" s="91" t="s">
        <v>64</v>
      </c>
      <c r="C39" s="92">
        <v>18128</v>
      </c>
      <c r="D39" s="93" t="s">
        <v>99</v>
      </c>
      <c r="E39" s="94" t="s">
        <v>12</v>
      </c>
      <c r="F39" s="94">
        <v>84</v>
      </c>
      <c r="G39" s="94">
        <v>84</v>
      </c>
      <c r="H39" s="95">
        <v>91554.84</v>
      </c>
      <c r="I39" s="95">
        <v>640883.68000000005</v>
      </c>
      <c r="J39" s="119">
        <v>205998.39</v>
      </c>
      <c r="K39" s="94">
        <v>84</v>
      </c>
      <c r="L39" s="17">
        <f t="shared" si="8"/>
        <v>640883.68000000005</v>
      </c>
      <c r="M39" s="95">
        <v>7629.57</v>
      </c>
      <c r="N39" s="95">
        <v>91554.84</v>
      </c>
      <c r="O39" s="115">
        <f t="shared" si="9"/>
        <v>91554.84</v>
      </c>
      <c r="P39" s="116">
        <v>434885.29</v>
      </c>
      <c r="Q39" s="116">
        <f t="shared" si="10"/>
        <v>91554.84</v>
      </c>
      <c r="R39" s="75">
        <f t="shared" si="11"/>
        <v>17.39</v>
      </c>
      <c r="S39" s="20">
        <f t="shared" si="37"/>
        <v>15921.386676</v>
      </c>
      <c r="T39" s="20">
        <f t="shared" si="38"/>
        <v>15921.386676</v>
      </c>
      <c r="U39" s="33">
        <f t="shared" si="35"/>
        <v>91554.84</v>
      </c>
      <c r="V39" s="48">
        <f t="shared" si="39"/>
        <v>343330.44999999995</v>
      </c>
      <c r="W39" s="48">
        <f t="shared" si="13"/>
        <v>91554.84</v>
      </c>
      <c r="X39" s="75">
        <v>17.39</v>
      </c>
      <c r="Y39" s="20">
        <f t="shared" si="14"/>
        <v>15921.386676</v>
      </c>
      <c r="Z39" s="20">
        <f t="shared" si="15"/>
        <v>15921.386676</v>
      </c>
      <c r="AA39" s="50">
        <f t="shared" si="16"/>
        <v>91554.84</v>
      </c>
      <c r="AB39" s="48">
        <f t="shared" si="17"/>
        <v>251775.60999999996</v>
      </c>
      <c r="AC39" s="48">
        <f t="shared" si="18"/>
        <v>91554.84</v>
      </c>
      <c r="AD39" s="75">
        <v>17.39</v>
      </c>
      <c r="AE39" s="8">
        <f t="shared" si="4"/>
        <v>15921.386676</v>
      </c>
      <c r="AF39" s="20">
        <f t="shared" si="19"/>
        <v>15921.386676</v>
      </c>
      <c r="AG39" s="50">
        <f t="shared" si="5"/>
        <v>91554.84</v>
      </c>
      <c r="AH39" s="48">
        <f t="shared" si="36"/>
        <v>160220.76999999996</v>
      </c>
      <c r="AI39" s="48">
        <f t="shared" si="21"/>
        <v>91554.84</v>
      </c>
      <c r="AJ39" s="75">
        <v>17.39</v>
      </c>
      <c r="AK39" s="8">
        <f t="shared" si="6"/>
        <v>15921.386676</v>
      </c>
      <c r="AL39" s="20">
        <f t="shared" si="22"/>
        <v>15921.386676</v>
      </c>
      <c r="AM39" s="50">
        <f t="shared" si="23"/>
        <v>91554.84</v>
      </c>
      <c r="AN39" s="48">
        <f t="shared" si="24"/>
        <v>68665.929999999964</v>
      </c>
      <c r="AO39" s="48">
        <f t="shared" si="25"/>
        <v>91554.84</v>
      </c>
      <c r="AP39" s="75">
        <v>17.39</v>
      </c>
      <c r="AQ39" s="8">
        <f t="shared" si="26"/>
        <v>15921.386676</v>
      </c>
      <c r="AR39" s="23">
        <f t="shared" si="27"/>
        <v>15921.386676</v>
      </c>
      <c r="AT39" s="15">
        <f t="shared" si="28"/>
        <v>68665.93000000008</v>
      </c>
      <c r="AU39" s="2">
        <f t="shared" si="29"/>
        <v>68665.929999999964</v>
      </c>
      <c r="AV39"/>
      <c r="AW39"/>
      <c r="AX39"/>
      <c r="AY39"/>
    </row>
    <row r="40" spans="1:51" ht="33.75" x14ac:dyDescent="0.25">
      <c r="A40" s="90"/>
      <c r="B40" s="91" t="s">
        <v>65</v>
      </c>
      <c r="C40" s="92">
        <v>18083</v>
      </c>
      <c r="D40" s="93" t="s">
        <v>100</v>
      </c>
      <c r="E40" s="94" t="s">
        <v>12</v>
      </c>
      <c r="F40" s="94">
        <v>84</v>
      </c>
      <c r="G40" s="94">
        <v>84</v>
      </c>
      <c r="H40" s="95">
        <v>159752.51999999999</v>
      </c>
      <c r="I40" s="95">
        <v>1118267.53</v>
      </c>
      <c r="J40" s="119">
        <v>452632.14</v>
      </c>
      <c r="K40" s="94">
        <v>84</v>
      </c>
      <c r="L40" s="17">
        <f t="shared" si="8"/>
        <v>1118267.53</v>
      </c>
      <c r="M40" s="95">
        <v>13312.71</v>
      </c>
      <c r="N40" s="95">
        <v>159752.51999999999</v>
      </c>
      <c r="O40" s="115">
        <f t="shared" si="9"/>
        <v>159752.51999999999</v>
      </c>
      <c r="P40" s="116">
        <v>665635.39</v>
      </c>
      <c r="Q40" s="116">
        <f t="shared" si="10"/>
        <v>159752.51999999999</v>
      </c>
      <c r="R40" s="75">
        <f t="shared" si="11"/>
        <v>17.39</v>
      </c>
      <c r="S40" s="20">
        <f t="shared" si="37"/>
        <v>27780.963227999997</v>
      </c>
      <c r="T40" s="20">
        <f t="shared" si="38"/>
        <v>27780.963227999997</v>
      </c>
      <c r="U40" s="33">
        <f t="shared" si="35"/>
        <v>159752.51999999999</v>
      </c>
      <c r="V40" s="48">
        <f t="shared" si="39"/>
        <v>505882.87</v>
      </c>
      <c r="W40" s="48">
        <f t="shared" si="13"/>
        <v>159752.51999999999</v>
      </c>
      <c r="X40" s="75">
        <v>17.39</v>
      </c>
      <c r="Y40" s="20">
        <f t="shared" si="14"/>
        <v>27780.963227999997</v>
      </c>
      <c r="Z40" s="20">
        <f t="shared" si="15"/>
        <v>27780.963227999997</v>
      </c>
      <c r="AA40" s="50">
        <f t="shared" si="16"/>
        <v>159752.51999999999</v>
      </c>
      <c r="AB40" s="48">
        <f t="shared" si="17"/>
        <v>346130.35</v>
      </c>
      <c r="AC40" s="48">
        <f t="shared" si="18"/>
        <v>159752.51999999999</v>
      </c>
      <c r="AD40" s="75">
        <v>17.39</v>
      </c>
      <c r="AE40" s="8">
        <f t="shared" si="4"/>
        <v>27780.963227999997</v>
      </c>
      <c r="AF40" s="20">
        <f t="shared" si="19"/>
        <v>27780.963227999997</v>
      </c>
      <c r="AG40" s="50">
        <f t="shared" si="5"/>
        <v>159752.51999999999</v>
      </c>
      <c r="AH40" s="48">
        <f t="shared" si="36"/>
        <v>186377.83</v>
      </c>
      <c r="AI40" s="48">
        <f t="shared" si="21"/>
        <v>159752.51999999999</v>
      </c>
      <c r="AJ40" s="75">
        <v>17.39</v>
      </c>
      <c r="AK40" s="8">
        <f t="shared" si="6"/>
        <v>27780.963227999997</v>
      </c>
      <c r="AL40" s="20">
        <f t="shared" si="22"/>
        <v>27780.963227999997</v>
      </c>
      <c r="AM40" s="50">
        <f t="shared" si="23"/>
        <v>159752.51999999999</v>
      </c>
      <c r="AN40" s="48">
        <f t="shared" si="24"/>
        <v>26625.309999999998</v>
      </c>
      <c r="AO40" s="48">
        <f t="shared" si="25"/>
        <v>159752.51999999999</v>
      </c>
      <c r="AP40" s="75">
        <v>17.39</v>
      </c>
      <c r="AQ40" s="8">
        <f t="shared" si="26"/>
        <v>27780.963227999997</v>
      </c>
      <c r="AR40" s="23">
        <f t="shared" si="27"/>
        <v>27780.963227999997</v>
      </c>
      <c r="AT40" s="15">
        <f t="shared" si="28"/>
        <v>26625.309999999998</v>
      </c>
      <c r="AU40" s="2">
        <f t="shared" si="29"/>
        <v>26625.309999999998</v>
      </c>
      <c r="AV40"/>
      <c r="AW40"/>
      <c r="AX40"/>
      <c r="AY40"/>
    </row>
    <row r="41" spans="1:51" ht="33.75" x14ac:dyDescent="0.25">
      <c r="A41" s="90"/>
      <c r="B41" s="91" t="s">
        <v>66</v>
      </c>
      <c r="C41" s="92">
        <v>18421</v>
      </c>
      <c r="D41" s="93" t="s">
        <v>91</v>
      </c>
      <c r="E41" s="94" t="s">
        <v>12</v>
      </c>
      <c r="F41" s="94">
        <v>84</v>
      </c>
      <c r="G41" s="94">
        <v>84</v>
      </c>
      <c r="H41" s="95">
        <v>16071.48</v>
      </c>
      <c r="I41" s="95">
        <v>112500</v>
      </c>
      <c r="J41" s="119">
        <v>16071.48</v>
      </c>
      <c r="K41" s="94">
        <v>84</v>
      </c>
      <c r="L41" s="17">
        <f t="shared" si="8"/>
        <v>112500</v>
      </c>
      <c r="M41" s="95">
        <v>1339.29</v>
      </c>
      <c r="N41" s="95">
        <v>16071.48</v>
      </c>
      <c r="O41" s="115">
        <f t="shared" si="9"/>
        <v>16071.48</v>
      </c>
      <c r="P41" s="116">
        <v>96428.52</v>
      </c>
      <c r="Q41" s="116">
        <f t="shared" si="10"/>
        <v>16071.48</v>
      </c>
      <c r="R41" s="75">
        <f t="shared" si="11"/>
        <v>17.39</v>
      </c>
      <c r="S41" s="20">
        <f t="shared" si="37"/>
        <v>2794.8303720000004</v>
      </c>
      <c r="T41" s="20">
        <f t="shared" si="38"/>
        <v>2794.8303720000004</v>
      </c>
      <c r="U41" s="33">
        <f t="shared" si="35"/>
        <v>16071.48</v>
      </c>
      <c r="V41" s="48">
        <f t="shared" si="39"/>
        <v>80357.040000000008</v>
      </c>
      <c r="W41" s="48">
        <f t="shared" si="13"/>
        <v>16071.48</v>
      </c>
      <c r="X41" s="75">
        <v>17.39</v>
      </c>
      <c r="Y41" s="20">
        <f t="shared" si="14"/>
        <v>2794.8303720000004</v>
      </c>
      <c r="Z41" s="20">
        <f t="shared" si="15"/>
        <v>2794.8303720000004</v>
      </c>
      <c r="AA41" s="50">
        <f t="shared" si="16"/>
        <v>16071.48</v>
      </c>
      <c r="AB41" s="48">
        <f t="shared" si="17"/>
        <v>64285.560000000012</v>
      </c>
      <c r="AC41" s="48">
        <f t="shared" si="18"/>
        <v>16071.48</v>
      </c>
      <c r="AD41" s="75">
        <v>17.39</v>
      </c>
      <c r="AE41" s="8">
        <f t="shared" si="4"/>
        <v>2794.8303720000004</v>
      </c>
      <c r="AF41" s="20">
        <f t="shared" si="19"/>
        <v>2794.8303720000004</v>
      </c>
      <c r="AG41" s="50">
        <f t="shared" si="5"/>
        <v>16071.48</v>
      </c>
      <c r="AH41" s="48">
        <f t="shared" si="36"/>
        <v>48214.080000000016</v>
      </c>
      <c r="AI41" s="48">
        <f t="shared" si="21"/>
        <v>16071.48</v>
      </c>
      <c r="AJ41" s="75">
        <v>17.39</v>
      </c>
      <c r="AK41" s="8">
        <f t="shared" si="6"/>
        <v>2794.8303720000004</v>
      </c>
      <c r="AL41" s="20">
        <f t="shared" si="22"/>
        <v>2794.8303720000004</v>
      </c>
      <c r="AM41" s="50">
        <f t="shared" si="23"/>
        <v>16071.48</v>
      </c>
      <c r="AN41" s="48">
        <f t="shared" si="24"/>
        <v>32142.600000000017</v>
      </c>
      <c r="AO41" s="48">
        <f t="shared" si="25"/>
        <v>16071.48</v>
      </c>
      <c r="AP41" s="75">
        <v>17.39</v>
      </c>
      <c r="AQ41" s="8">
        <f t="shared" si="26"/>
        <v>2794.8303720000004</v>
      </c>
      <c r="AR41" s="23">
        <f t="shared" si="27"/>
        <v>2794.8303720000004</v>
      </c>
      <c r="AT41" s="15">
        <f t="shared" si="28"/>
        <v>32142.600000000017</v>
      </c>
      <c r="AU41" s="2">
        <f t="shared" si="29"/>
        <v>32142.600000000017</v>
      </c>
      <c r="AV41"/>
      <c r="AW41"/>
      <c r="AX41"/>
      <c r="AY41"/>
    </row>
    <row r="42" spans="1:51" ht="33.75" x14ac:dyDescent="0.25">
      <c r="A42" s="90"/>
      <c r="B42" s="91" t="s">
        <v>174</v>
      </c>
      <c r="C42" s="92">
        <v>18527</v>
      </c>
      <c r="D42" s="93" t="s">
        <v>194</v>
      </c>
      <c r="E42" s="94" t="s">
        <v>13</v>
      </c>
      <c r="F42" s="94">
        <v>60</v>
      </c>
      <c r="G42" s="94">
        <v>60</v>
      </c>
      <c r="H42" s="95">
        <v>21000</v>
      </c>
      <c r="I42" s="95">
        <v>420000</v>
      </c>
      <c r="J42" s="119">
        <v>21000</v>
      </c>
      <c r="K42" s="94">
        <v>60</v>
      </c>
      <c r="L42" s="17">
        <f t="shared" si="8"/>
        <v>420000</v>
      </c>
      <c r="M42" s="95">
        <v>7000</v>
      </c>
      <c r="N42" s="95">
        <v>84000</v>
      </c>
      <c r="O42" s="115">
        <f t="shared" si="9"/>
        <v>21000</v>
      </c>
      <c r="P42" s="116">
        <v>399000</v>
      </c>
      <c r="Q42" s="116">
        <f t="shared" si="10"/>
        <v>21000</v>
      </c>
      <c r="R42" s="75">
        <f t="shared" si="11"/>
        <v>17.39</v>
      </c>
      <c r="S42" s="20">
        <f t="shared" si="37"/>
        <v>3651.9</v>
      </c>
      <c r="T42" s="20">
        <f t="shared" si="38"/>
        <v>3651.9</v>
      </c>
      <c r="U42" s="33">
        <f t="shared" si="35"/>
        <v>84000</v>
      </c>
      <c r="V42" s="48">
        <f t="shared" si="39"/>
        <v>315000</v>
      </c>
      <c r="W42" s="48">
        <f t="shared" si="13"/>
        <v>84000</v>
      </c>
      <c r="X42" s="75">
        <v>17.39</v>
      </c>
      <c r="Y42" s="20">
        <f t="shared" si="14"/>
        <v>14607.6</v>
      </c>
      <c r="Z42" s="20">
        <f t="shared" si="15"/>
        <v>14607.6</v>
      </c>
      <c r="AA42" s="50">
        <f t="shared" si="16"/>
        <v>84000</v>
      </c>
      <c r="AB42" s="48">
        <f t="shared" si="17"/>
        <v>231000</v>
      </c>
      <c r="AC42" s="48">
        <f t="shared" si="18"/>
        <v>84000</v>
      </c>
      <c r="AD42" s="75">
        <v>17.39</v>
      </c>
      <c r="AE42" s="8">
        <f>AA42*AD42/100</f>
        <v>14607.6</v>
      </c>
      <c r="AF42" s="20">
        <f t="shared" si="19"/>
        <v>14607.6</v>
      </c>
      <c r="AG42" s="50">
        <f t="shared" si="5"/>
        <v>84000</v>
      </c>
      <c r="AH42" s="48">
        <f t="shared" si="36"/>
        <v>147000</v>
      </c>
      <c r="AI42" s="48">
        <f t="shared" si="21"/>
        <v>84000</v>
      </c>
      <c r="AJ42" s="75">
        <v>17.39</v>
      </c>
      <c r="AK42" s="8">
        <f t="shared" si="6"/>
        <v>14607.6</v>
      </c>
      <c r="AL42" s="20">
        <f t="shared" si="22"/>
        <v>14607.6</v>
      </c>
      <c r="AM42" s="50">
        <f t="shared" si="23"/>
        <v>84000</v>
      </c>
      <c r="AN42" s="48">
        <f t="shared" si="24"/>
        <v>63000</v>
      </c>
      <c r="AO42" s="48">
        <f t="shared" si="25"/>
        <v>84000</v>
      </c>
      <c r="AP42" s="75">
        <v>17.39</v>
      </c>
      <c r="AQ42" s="8">
        <f t="shared" si="26"/>
        <v>14607.6</v>
      </c>
      <c r="AR42" s="23">
        <f t="shared" si="27"/>
        <v>14607.6</v>
      </c>
      <c r="AT42" s="15">
        <f t="shared" si="28"/>
        <v>63000</v>
      </c>
      <c r="AU42" s="2">
        <f t="shared" si="29"/>
        <v>63000</v>
      </c>
      <c r="AV42"/>
      <c r="AW42"/>
      <c r="AX42"/>
      <c r="AY42"/>
    </row>
    <row r="43" spans="1:51" ht="33.75" x14ac:dyDescent="0.25">
      <c r="A43" s="90"/>
      <c r="B43" s="91" t="s">
        <v>67</v>
      </c>
      <c r="C43" s="92">
        <v>17288</v>
      </c>
      <c r="D43" s="93" t="s">
        <v>101</v>
      </c>
      <c r="E43" s="94" t="s">
        <v>12</v>
      </c>
      <c r="F43" s="94">
        <v>84</v>
      </c>
      <c r="G43" s="94">
        <v>84</v>
      </c>
      <c r="H43" s="95">
        <v>7815.24</v>
      </c>
      <c r="I43" s="95">
        <v>54706.32</v>
      </c>
      <c r="J43" s="119">
        <v>46891.44</v>
      </c>
      <c r="K43" s="94">
        <v>84</v>
      </c>
      <c r="L43" s="17">
        <f t="shared" si="8"/>
        <v>54706.32</v>
      </c>
      <c r="M43" s="94">
        <v>651.27</v>
      </c>
      <c r="N43" s="95">
        <v>7815.24</v>
      </c>
      <c r="O43" s="115">
        <f t="shared" si="9"/>
        <v>7815.24</v>
      </c>
      <c r="P43" s="116">
        <v>7814.88</v>
      </c>
      <c r="Q43" s="116">
        <f t="shared" si="10"/>
        <v>7815.24</v>
      </c>
      <c r="R43" s="75">
        <f t="shared" si="11"/>
        <v>17.39</v>
      </c>
      <c r="S43" s="20">
        <f t="shared" si="37"/>
        <v>1359.0702360000002</v>
      </c>
      <c r="T43" s="20">
        <f t="shared" si="38"/>
        <v>1359.0702360000002</v>
      </c>
      <c r="U43" s="33">
        <f t="shared" si="35"/>
        <v>7814.88</v>
      </c>
      <c r="V43" s="48">
        <f t="shared" si="39"/>
        <v>0</v>
      </c>
      <c r="W43" s="48">
        <f t="shared" si="13"/>
        <v>7814.88</v>
      </c>
      <c r="X43" s="75">
        <v>17.39</v>
      </c>
      <c r="Y43" s="20">
        <f t="shared" si="14"/>
        <v>1359.0076320000001</v>
      </c>
      <c r="Z43" s="20">
        <f t="shared" si="15"/>
        <v>1359.0076320000001</v>
      </c>
      <c r="AA43" s="50">
        <f t="shared" si="16"/>
        <v>0</v>
      </c>
      <c r="AB43" s="48">
        <f t="shared" si="17"/>
        <v>0</v>
      </c>
      <c r="AC43" s="48">
        <f t="shared" si="18"/>
        <v>0</v>
      </c>
      <c r="AD43" s="75">
        <v>17.39</v>
      </c>
      <c r="AE43" s="8">
        <f t="shared" ref="AE43:AE78" si="40">AA43*AD43/100</f>
        <v>0</v>
      </c>
      <c r="AF43" s="20">
        <f t="shared" ref="AF43:AF78" si="41">AC43*AD43/100</f>
        <v>0</v>
      </c>
      <c r="AG43" s="50">
        <f t="shared" si="5"/>
        <v>0</v>
      </c>
      <c r="AH43" s="48">
        <f t="shared" si="36"/>
        <v>0</v>
      </c>
      <c r="AI43" s="48">
        <f t="shared" si="21"/>
        <v>0</v>
      </c>
      <c r="AJ43" s="75">
        <v>17.39</v>
      </c>
      <c r="AK43" s="8">
        <f t="shared" si="6"/>
        <v>0</v>
      </c>
      <c r="AL43" s="20">
        <f t="shared" si="22"/>
        <v>0</v>
      </c>
      <c r="AM43" s="50">
        <f t="shared" si="23"/>
        <v>0</v>
      </c>
      <c r="AN43" s="48">
        <f t="shared" si="24"/>
        <v>0</v>
      </c>
      <c r="AO43" s="48">
        <f t="shared" si="25"/>
        <v>0</v>
      </c>
      <c r="AP43" s="75">
        <v>17.39</v>
      </c>
      <c r="AQ43" s="8">
        <f t="shared" si="26"/>
        <v>0</v>
      </c>
      <c r="AR43" s="23">
        <f t="shared" si="27"/>
        <v>0</v>
      </c>
      <c r="AT43" s="15">
        <f t="shared" si="28"/>
        <v>-2.7284841053187847E-12</v>
      </c>
      <c r="AU43" s="2">
        <f t="shared" si="29"/>
        <v>0</v>
      </c>
      <c r="AV43"/>
      <c r="AW43"/>
      <c r="AX43"/>
      <c r="AY43"/>
    </row>
    <row r="44" spans="1:51" ht="33.75" x14ac:dyDescent="0.25">
      <c r="A44" s="90"/>
      <c r="B44" s="91" t="s">
        <v>68</v>
      </c>
      <c r="C44" s="92">
        <v>10785</v>
      </c>
      <c r="D44" s="93" t="s">
        <v>102</v>
      </c>
      <c r="E44" s="94" t="s">
        <v>221</v>
      </c>
      <c r="F44" s="94">
        <v>181</v>
      </c>
      <c r="G44" s="94">
        <v>240</v>
      </c>
      <c r="H44" s="95">
        <v>1516007.4</v>
      </c>
      <c r="I44" s="124">
        <v>22866445.23</v>
      </c>
      <c r="J44" s="119">
        <f>I44-P44</f>
        <v>22234775.199999999</v>
      </c>
      <c r="K44" s="94">
        <v>240</v>
      </c>
      <c r="L44" s="17">
        <f t="shared" si="8"/>
        <v>22866445.23</v>
      </c>
      <c r="M44" s="95">
        <v>86043.66</v>
      </c>
      <c r="N44" s="95">
        <v>1032523.92</v>
      </c>
      <c r="O44" s="115">
        <f t="shared" si="9"/>
        <v>1516007.4</v>
      </c>
      <c r="P44" s="123">
        <v>631670.03</v>
      </c>
      <c r="Q44" s="116">
        <f t="shared" si="10"/>
        <v>1032523.92</v>
      </c>
      <c r="R44" s="75">
        <f t="shared" si="11"/>
        <v>17.39</v>
      </c>
      <c r="S44" s="20">
        <f t="shared" si="37"/>
        <v>263633.68686000002</v>
      </c>
      <c r="T44" s="20">
        <f t="shared" si="38"/>
        <v>179555.90968800001</v>
      </c>
      <c r="U44" s="33">
        <f t="shared" si="35"/>
        <v>631670.03</v>
      </c>
      <c r="V44" s="48">
        <f t="shared" si="39"/>
        <v>0</v>
      </c>
      <c r="W44" s="48">
        <f t="shared" si="13"/>
        <v>631670.03</v>
      </c>
      <c r="X44" s="75">
        <v>17.39</v>
      </c>
      <c r="Y44" s="20">
        <f t="shared" si="14"/>
        <v>109847.41821700001</v>
      </c>
      <c r="Z44" s="20">
        <f t="shared" si="15"/>
        <v>109847.41821700001</v>
      </c>
      <c r="AA44" s="50">
        <f t="shared" ref="AA44:AA78" si="42">MIN(ROUND($L44/$F44,2)*12,V44)</f>
        <v>0</v>
      </c>
      <c r="AB44" s="48">
        <f t="shared" ref="AB44:AB78" si="43">MAX(0,V44-AA44)</f>
        <v>0</v>
      </c>
      <c r="AC44" s="48">
        <f t="shared" ref="AC44:AC78" si="44">MIN(AA44,$N44)</f>
        <v>0</v>
      </c>
      <c r="AD44" s="75">
        <v>17.39</v>
      </c>
      <c r="AE44" s="8">
        <f t="shared" si="40"/>
        <v>0</v>
      </c>
      <c r="AF44" s="20">
        <f t="shared" si="41"/>
        <v>0</v>
      </c>
      <c r="AG44" s="50">
        <f t="shared" ref="AG44:AG78" si="45">MIN(ROUND($L44/$F44,2)*12,AB44)</f>
        <v>0</v>
      </c>
      <c r="AH44" s="48">
        <f t="shared" ref="AH44:AH78" si="46">MAX(0,AB44-AG44)</f>
        <v>0</v>
      </c>
      <c r="AI44" s="48">
        <f t="shared" ref="AI44:AI78" si="47">MIN(AG44,$N44)</f>
        <v>0</v>
      </c>
      <c r="AJ44" s="75">
        <v>17.39</v>
      </c>
      <c r="AK44" s="8">
        <f t="shared" ref="AK44:AK79" si="48">AG44*AJ44/100</f>
        <v>0</v>
      </c>
      <c r="AL44" s="20">
        <f t="shared" ref="AL44:AL79" si="49">AI44*AJ44/100</f>
        <v>0</v>
      </c>
      <c r="AM44" s="50">
        <f t="shared" si="23"/>
        <v>0</v>
      </c>
      <c r="AN44" s="48">
        <f t="shared" si="24"/>
        <v>0</v>
      </c>
      <c r="AO44" s="48">
        <f t="shared" si="25"/>
        <v>0</v>
      </c>
      <c r="AP44" s="75">
        <v>17.39</v>
      </c>
      <c r="AQ44" s="8">
        <f t="shared" si="26"/>
        <v>0</v>
      </c>
      <c r="AR44" s="23">
        <f t="shared" si="27"/>
        <v>0</v>
      </c>
      <c r="AT44" s="15">
        <f t="shared" si="28"/>
        <v>1.1641532182693481E-9</v>
      </c>
      <c r="AU44" s="2">
        <f t="shared" si="29"/>
        <v>0</v>
      </c>
      <c r="AV44"/>
      <c r="AW44"/>
      <c r="AX44"/>
      <c r="AY44"/>
    </row>
    <row r="45" spans="1:51" ht="33.75" x14ac:dyDescent="0.25">
      <c r="A45" s="90"/>
      <c r="B45" s="91" t="s">
        <v>69</v>
      </c>
      <c r="C45" s="92">
        <v>18306</v>
      </c>
      <c r="D45" s="93" t="s">
        <v>103</v>
      </c>
      <c r="E45" s="94" t="s">
        <v>13</v>
      </c>
      <c r="F45" s="94">
        <v>60</v>
      </c>
      <c r="G45" s="94">
        <v>60</v>
      </c>
      <c r="H45" s="95">
        <v>25599.96</v>
      </c>
      <c r="I45" s="95">
        <v>128000</v>
      </c>
      <c r="J45" s="119">
        <v>36266.61</v>
      </c>
      <c r="K45" s="94">
        <v>60</v>
      </c>
      <c r="L45" s="17">
        <f t="shared" si="8"/>
        <v>128000</v>
      </c>
      <c r="M45" s="95">
        <v>2133.33</v>
      </c>
      <c r="N45" s="95">
        <v>25599.96</v>
      </c>
      <c r="O45" s="115">
        <f t="shared" si="9"/>
        <v>25599.96</v>
      </c>
      <c r="P45" s="116">
        <v>91733.39</v>
      </c>
      <c r="Q45" s="116">
        <f t="shared" si="10"/>
        <v>25599.96</v>
      </c>
      <c r="R45" s="75">
        <f t="shared" si="11"/>
        <v>17.39</v>
      </c>
      <c r="S45" s="20">
        <f t="shared" si="37"/>
        <v>4451.833044</v>
      </c>
      <c r="T45" s="20">
        <f t="shared" si="38"/>
        <v>4451.833044</v>
      </c>
      <c r="U45" s="33">
        <f t="shared" si="35"/>
        <v>25599.96</v>
      </c>
      <c r="V45" s="48">
        <f t="shared" si="39"/>
        <v>66133.429999999993</v>
      </c>
      <c r="W45" s="48">
        <f t="shared" si="13"/>
        <v>25599.96</v>
      </c>
      <c r="X45" s="75">
        <v>17.39</v>
      </c>
      <c r="Y45" s="20">
        <f t="shared" si="14"/>
        <v>4451.833044</v>
      </c>
      <c r="Z45" s="20">
        <f t="shared" si="15"/>
        <v>4451.833044</v>
      </c>
      <c r="AA45" s="50">
        <f t="shared" si="42"/>
        <v>25599.96</v>
      </c>
      <c r="AB45" s="48">
        <f t="shared" si="43"/>
        <v>40533.469999999994</v>
      </c>
      <c r="AC45" s="48">
        <f t="shared" si="44"/>
        <v>25599.96</v>
      </c>
      <c r="AD45" s="75">
        <v>17.39</v>
      </c>
      <c r="AE45" s="8">
        <f t="shared" si="40"/>
        <v>4451.833044</v>
      </c>
      <c r="AF45" s="20">
        <f t="shared" si="41"/>
        <v>4451.833044</v>
      </c>
      <c r="AG45" s="50">
        <f t="shared" si="45"/>
        <v>25599.96</v>
      </c>
      <c r="AH45" s="48">
        <f t="shared" si="46"/>
        <v>14933.509999999995</v>
      </c>
      <c r="AI45" s="48">
        <f t="shared" si="47"/>
        <v>25599.96</v>
      </c>
      <c r="AJ45" s="75">
        <v>17.39</v>
      </c>
      <c r="AK45" s="8">
        <f t="shared" si="48"/>
        <v>4451.833044</v>
      </c>
      <c r="AL45" s="20">
        <f t="shared" si="49"/>
        <v>4451.833044</v>
      </c>
      <c r="AM45" s="50">
        <f t="shared" si="23"/>
        <v>14933.509999999995</v>
      </c>
      <c r="AN45" s="48">
        <f t="shared" si="24"/>
        <v>0</v>
      </c>
      <c r="AO45" s="48">
        <f t="shared" si="25"/>
        <v>14933.509999999995</v>
      </c>
      <c r="AP45" s="75">
        <v>17.39</v>
      </c>
      <c r="AQ45" s="8">
        <f t="shared" si="26"/>
        <v>2596.9373889999993</v>
      </c>
      <c r="AR45" s="23">
        <f t="shared" si="27"/>
        <v>2596.9373889999993</v>
      </c>
      <c r="AT45" s="15">
        <f t="shared" si="28"/>
        <v>0</v>
      </c>
      <c r="AU45" s="2">
        <f t="shared" si="29"/>
        <v>0</v>
      </c>
      <c r="AV45"/>
      <c r="AW45"/>
      <c r="AX45"/>
      <c r="AY45"/>
    </row>
    <row r="46" spans="1:51" ht="33.75" x14ac:dyDescent="0.25">
      <c r="A46" s="90"/>
      <c r="B46" s="91" t="s">
        <v>70</v>
      </c>
      <c r="C46" s="92">
        <v>18307</v>
      </c>
      <c r="D46" s="93" t="s">
        <v>103</v>
      </c>
      <c r="E46" s="94" t="s">
        <v>13</v>
      </c>
      <c r="F46" s="94">
        <v>60</v>
      </c>
      <c r="G46" s="94">
        <v>60</v>
      </c>
      <c r="H46" s="95">
        <v>25599.96</v>
      </c>
      <c r="I46" s="95">
        <v>128000</v>
      </c>
      <c r="J46" s="119">
        <v>36266.61</v>
      </c>
      <c r="K46" s="94">
        <v>60</v>
      </c>
      <c r="L46" s="17">
        <f t="shared" si="8"/>
        <v>128000</v>
      </c>
      <c r="M46" s="95">
        <v>2133.33</v>
      </c>
      <c r="N46" s="95">
        <v>25599.96</v>
      </c>
      <c r="O46" s="115">
        <f t="shared" si="9"/>
        <v>25599.96</v>
      </c>
      <c r="P46" s="116">
        <v>91733.39</v>
      </c>
      <c r="Q46" s="116">
        <f t="shared" si="10"/>
        <v>25599.96</v>
      </c>
      <c r="R46" s="75">
        <f t="shared" si="11"/>
        <v>17.39</v>
      </c>
      <c r="S46" s="20">
        <f t="shared" si="37"/>
        <v>4451.833044</v>
      </c>
      <c r="T46" s="20">
        <f t="shared" si="38"/>
        <v>4451.833044</v>
      </c>
      <c r="U46" s="33">
        <f t="shared" si="35"/>
        <v>25599.96</v>
      </c>
      <c r="V46" s="48">
        <f t="shared" si="39"/>
        <v>66133.429999999993</v>
      </c>
      <c r="W46" s="48">
        <f t="shared" si="13"/>
        <v>25599.96</v>
      </c>
      <c r="X46" s="75">
        <v>17.39</v>
      </c>
      <c r="Y46" s="20">
        <f t="shared" si="14"/>
        <v>4451.833044</v>
      </c>
      <c r="Z46" s="20">
        <f t="shared" si="15"/>
        <v>4451.833044</v>
      </c>
      <c r="AA46" s="50">
        <f t="shared" si="42"/>
        <v>25599.96</v>
      </c>
      <c r="AB46" s="48">
        <f t="shared" si="43"/>
        <v>40533.469999999994</v>
      </c>
      <c r="AC46" s="48">
        <f t="shared" si="44"/>
        <v>25599.96</v>
      </c>
      <c r="AD46" s="75">
        <v>17.39</v>
      </c>
      <c r="AE46" s="8">
        <f t="shared" si="40"/>
        <v>4451.833044</v>
      </c>
      <c r="AF46" s="20">
        <f t="shared" si="41"/>
        <v>4451.833044</v>
      </c>
      <c r="AG46" s="50">
        <f t="shared" si="45"/>
        <v>25599.96</v>
      </c>
      <c r="AH46" s="48">
        <f t="shared" si="46"/>
        <v>14933.509999999995</v>
      </c>
      <c r="AI46" s="48">
        <f t="shared" si="47"/>
        <v>25599.96</v>
      </c>
      <c r="AJ46" s="75">
        <v>17.39</v>
      </c>
      <c r="AK46" s="8">
        <f t="shared" si="48"/>
        <v>4451.833044</v>
      </c>
      <c r="AL46" s="20">
        <f t="shared" si="49"/>
        <v>4451.833044</v>
      </c>
      <c r="AM46" s="50">
        <f t="shared" si="23"/>
        <v>14933.509999999995</v>
      </c>
      <c r="AN46" s="48">
        <f t="shared" si="24"/>
        <v>0</v>
      </c>
      <c r="AO46" s="48">
        <f t="shared" si="25"/>
        <v>14933.509999999995</v>
      </c>
      <c r="AP46" s="75">
        <v>17.39</v>
      </c>
      <c r="AQ46" s="8">
        <f t="shared" si="26"/>
        <v>2596.9373889999993</v>
      </c>
      <c r="AR46" s="23">
        <f t="shared" si="27"/>
        <v>2596.9373889999993</v>
      </c>
      <c r="AT46" s="15">
        <f t="shared" si="28"/>
        <v>0</v>
      </c>
      <c r="AU46" s="2">
        <f t="shared" si="29"/>
        <v>0</v>
      </c>
      <c r="AV46"/>
      <c r="AW46"/>
      <c r="AX46"/>
      <c r="AY46"/>
    </row>
    <row r="47" spans="1:51" ht="33.75" x14ac:dyDescent="0.25">
      <c r="A47" s="90"/>
      <c r="B47" s="91" t="s">
        <v>175</v>
      </c>
      <c r="C47" s="92">
        <v>18571</v>
      </c>
      <c r="D47" s="93" t="s">
        <v>192</v>
      </c>
      <c r="E47" s="94" t="s">
        <v>13</v>
      </c>
      <c r="F47" s="94">
        <v>60</v>
      </c>
      <c r="G47" s="94">
        <v>60</v>
      </c>
      <c r="H47" s="95">
        <v>17291.669999999998</v>
      </c>
      <c r="I47" s="95">
        <v>345833.33</v>
      </c>
      <c r="J47" s="119">
        <v>17291.669999999998</v>
      </c>
      <c r="K47" s="94">
        <v>60</v>
      </c>
      <c r="L47" s="17">
        <f t="shared" si="8"/>
        <v>345833.33</v>
      </c>
      <c r="M47" s="95">
        <v>5763.89</v>
      </c>
      <c r="N47" s="95">
        <v>69166.679999999993</v>
      </c>
      <c r="O47" s="115">
        <f t="shared" si="9"/>
        <v>17291.669999999998</v>
      </c>
      <c r="P47" s="116">
        <v>328541.65999999997</v>
      </c>
      <c r="Q47" s="116">
        <f t="shared" si="10"/>
        <v>17291.669999999998</v>
      </c>
      <c r="R47" s="75">
        <f t="shared" si="11"/>
        <v>17.39</v>
      </c>
      <c r="S47" s="20">
        <f t="shared" si="37"/>
        <v>3007.0214129999995</v>
      </c>
      <c r="T47" s="20">
        <f t="shared" si="38"/>
        <v>3007.0214129999995</v>
      </c>
      <c r="U47" s="33">
        <f t="shared" si="35"/>
        <v>69166.680000000008</v>
      </c>
      <c r="V47" s="48">
        <f t="shared" si="39"/>
        <v>259374.97999999998</v>
      </c>
      <c r="W47" s="48">
        <f t="shared" si="13"/>
        <v>69166.679999999993</v>
      </c>
      <c r="X47" s="75">
        <v>17.39</v>
      </c>
      <c r="Y47" s="20">
        <f t="shared" si="14"/>
        <v>12028.085652000002</v>
      </c>
      <c r="Z47" s="20">
        <f t="shared" si="15"/>
        <v>12028.085651999998</v>
      </c>
      <c r="AA47" s="50">
        <f t="shared" si="42"/>
        <v>69166.680000000008</v>
      </c>
      <c r="AB47" s="48">
        <f t="shared" si="43"/>
        <v>190208.3</v>
      </c>
      <c r="AC47" s="48">
        <f t="shared" si="44"/>
        <v>69166.679999999993</v>
      </c>
      <c r="AD47" s="75">
        <v>17.39</v>
      </c>
      <c r="AE47" s="8">
        <f t="shared" si="40"/>
        <v>12028.085652000002</v>
      </c>
      <c r="AF47" s="20">
        <f t="shared" si="41"/>
        <v>12028.085651999998</v>
      </c>
      <c r="AG47" s="50">
        <f t="shared" si="45"/>
        <v>69166.680000000008</v>
      </c>
      <c r="AH47" s="48">
        <f t="shared" si="46"/>
        <v>121041.61999999998</v>
      </c>
      <c r="AI47" s="48">
        <f t="shared" si="47"/>
        <v>69166.679999999993</v>
      </c>
      <c r="AJ47" s="75">
        <v>17.39</v>
      </c>
      <c r="AK47" s="8">
        <f t="shared" si="48"/>
        <v>12028.085652000002</v>
      </c>
      <c r="AL47" s="20">
        <f t="shared" si="49"/>
        <v>12028.085651999998</v>
      </c>
      <c r="AM47" s="50">
        <f t="shared" si="23"/>
        <v>69166.680000000008</v>
      </c>
      <c r="AN47" s="48">
        <f t="shared" si="24"/>
        <v>51874.939999999973</v>
      </c>
      <c r="AO47" s="48">
        <f t="shared" si="25"/>
        <v>69166.679999999993</v>
      </c>
      <c r="AP47" s="75">
        <v>17.39</v>
      </c>
      <c r="AQ47" s="8">
        <f t="shared" si="26"/>
        <v>12028.085652000002</v>
      </c>
      <c r="AR47" s="23">
        <f t="shared" si="27"/>
        <v>12028.085651999998</v>
      </c>
      <c r="AT47" s="15">
        <f t="shared" si="28"/>
        <v>51874.940000000031</v>
      </c>
      <c r="AU47" s="2">
        <f t="shared" si="29"/>
        <v>51874.939999999973</v>
      </c>
      <c r="AV47"/>
      <c r="AW47"/>
      <c r="AX47"/>
      <c r="AY47"/>
    </row>
    <row r="48" spans="1:51" ht="33.75" x14ac:dyDescent="0.25">
      <c r="A48" s="90"/>
      <c r="B48" s="91" t="s">
        <v>176</v>
      </c>
      <c r="C48" s="92">
        <v>18572</v>
      </c>
      <c r="D48" s="93" t="s">
        <v>192</v>
      </c>
      <c r="E48" s="94" t="s">
        <v>13</v>
      </c>
      <c r="F48" s="94">
        <v>60</v>
      </c>
      <c r="G48" s="94">
        <v>60</v>
      </c>
      <c r="H48" s="95">
        <v>12187.5</v>
      </c>
      <c r="I48" s="95">
        <v>243750</v>
      </c>
      <c r="J48" s="119">
        <v>12187.5</v>
      </c>
      <c r="K48" s="94">
        <v>60</v>
      </c>
      <c r="L48" s="17">
        <f t="shared" si="8"/>
        <v>243750</v>
      </c>
      <c r="M48" s="95">
        <v>4062.5</v>
      </c>
      <c r="N48" s="95">
        <v>48750</v>
      </c>
      <c r="O48" s="115">
        <f t="shared" si="9"/>
        <v>12187.5</v>
      </c>
      <c r="P48" s="116">
        <v>231562.5</v>
      </c>
      <c r="Q48" s="116">
        <f t="shared" si="10"/>
        <v>12187.5</v>
      </c>
      <c r="R48" s="75">
        <f t="shared" si="11"/>
        <v>17.39</v>
      </c>
      <c r="S48" s="20">
        <f t="shared" si="37"/>
        <v>2119.40625</v>
      </c>
      <c r="T48" s="20">
        <f t="shared" si="38"/>
        <v>2119.40625</v>
      </c>
      <c r="U48" s="33">
        <f t="shared" si="35"/>
        <v>48750</v>
      </c>
      <c r="V48" s="48">
        <f t="shared" si="39"/>
        <v>182812.5</v>
      </c>
      <c r="W48" s="48">
        <f t="shared" si="13"/>
        <v>48750</v>
      </c>
      <c r="X48" s="75">
        <v>17.39</v>
      </c>
      <c r="Y48" s="20">
        <f t="shared" si="14"/>
        <v>8477.625</v>
      </c>
      <c r="Z48" s="20">
        <f t="shared" si="15"/>
        <v>8477.625</v>
      </c>
      <c r="AA48" s="50">
        <f t="shared" si="42"/>
        <v>48750</v>
      </c>
      <c r="AB48" s="48">
        <f t="shared" si="43"/>
        <v>134062.5</v>
      </c>
      <c r="AC48" s="48">
        <f t="shared" si="44"/>
        <v>48750</v>
      </c>
      <c r="AD48" s="75">
        <v>17.39</v>
      </c>
      <c r="AE48" s="8">
        <f t="shared" si="40"/>
        <v>8477.625</v>
      </c>
      <c r="AF48" s="20">
        <f t="shared" si="41"/>
        <v>8477.625</v>
      </c>
      <c r="AG48" s="50">
        <f t="shared" si="45"/>
        <v>48750</v>
      </c>
      <c r="AH48" s="48">
        <f t="shared" si="46"/>
        <v>85312.5</v>
      </c>
      <c r="AI48" s="48">
        <f t="shared" si="47"/>
        <v>48750</v>
      </c>
      <c r="AJ48" s="75">
        <v>17.39</v>
      </c>
      <c r="AK48" s="8">
        <f t="shared" si="48"/>
        <v>8477.625</v>
      </c>
      <c r="AL48" s="20">
        <f t="shared" si="49"/>
        <v>8477.625</v>
      </c>
      <c r="AM48" s="50">
        <f t="shared" si="23"/>
        <v>48750</v>
      </c>
      <c r="AN48" s="48">
        <f t="shared" si="24"/>
        <v>36562.5</v>
      </c>
      <c r="AO48" s="48">
        <f t="shared" si="25"/>
        <v>48750</v>
      </c>
      <c r="AP48" s="75">
        <v>17.39</v>
      </c>
      <c r="AQ48" s="8">
        <f t="shared" si="26"/>
        <v>8477.625</v>
      </c>
      <c r="AR48" s="23">
        <f t="shared" si="27"/>
        <v>8477.625</v>
      </c>
      <c r="AT48" s="15">
        <f t="shared" si="28"/>
        <v>36562.5</v>
      </c>
      <c r="AU48" s="2">
        <f t="shared" si="29"/>
        <v>36562.5</v>
      </c>
      <c r="AV48"/>
      <c r="AW48"/>
      <c r="AX48"/>
      <c r="AY48"/>
    </row>
    <row r="49" spans="1:51" ht="33.75" x14ac:dyDescent="0.25">
      <c r="A49" s="90"/>
      <c r="B49" s="91" t="s">
        <v>71</v>
      </c>
      <c r="C49" s="92">
        <v>17223</v>
      </c>
      <c r="D49" s="93" t="s">
        <v>104</v>
      </c>
      <c r="E49" s="94" t="s">
        <v>12</v>
      </c>
      <c r="F49" s="94">
        <v>84</v>
      </c>
      <c r="G49" s="94">
        <v>84</v>
      </c>
      <c r="H49" s="95">
        <v>59285.760000000002</v>
      </c>
      <c r="I49" s="95">
        <v>415000</v>
      </c>
      <c r="J49" s="119">
        <v>375476.47999999998</v>
      </c>
      <c r="K49" s="94">
        <v>84</v>
      </c>
      <c r="L49" s="17">
        <f t="shared" si="8"/>
        <v>415000</v>
      </c>
      <c r="M49" s="95">
        <v>4940.4799999999996</v>
      </c>
      <c r="N49" s="95">
        <v>59285.760000000002</v>
      </c>
      <c r="O49" s="115">
        <f t="shared" si="9"/>
        <v>59285.760000000002</v>
      </c>
      <c r="P49" s="116">
        <v>39523.519999999997</v>
      </c>
      <c r="Q49" s="116">
        <f t="shared" si="10"/>
        <v>59285.760000000002</v>
      </c>
      <c r="R49" s="75">
        <f t="shared" si="11"/>
        <v>17.39</v>
      </c>
      <c r="S49" s="20">
        <f t="shared" si="37"/>
        <v>10309.793664000001</v>
      </c>
      <c r="T49" s="20">
        <f t="shared" si="38"/>
        <v>10309.793664000001</v>
      </c>
      <c r="U49" s="33">
        <f t="shared" si="35"/>
        <v>39523.519999999997</v>
      </c>
      <c r="V49" s="48">
        <f t="shared" si="39"/>
        <v>0</v>
      </c>
      <c r="W49" s="48">
        <f t="shared" si="13"/>
        <v>39523.519999999997</v>
      </c>
      <c r="X49" s="75">
        <v>17.39</v>
      </c>
      <c r="Y49" s="20">
        <f t="shared" si="14"/>
        <v>6873.1401279999991</v>
      </c>
      <c r="Z49" s="20">
        <f t="shared" si="15"/>
        <v>6873.1401279999991</v>
      </c>
      <c r="AA49" s="50">
        <f t="shared" si="42"/>
        <v>0</v>
      </c>
      <c r="AB49" s="48">
        <f t="shared" si="43"/>
        <v>0</v>
      </c>
      <c r="AC49" s="48">
        <f t="shared" si="44"/>
        <v>0</v>
      </c>
      <c r="AD49" s="75">
        <v>17.39</v>
      </c>
      <c r="AE49" s="8">
        <f t="shared" si="40"/>
        <v>0</v>
      </c>
      <c r="AF49" s="20">
        <f t="shared" si="41"/>
        <v>0</v>
      </c>
      <c r="AG49" s="50">
        <f t="shared" si="45"/>
        <v>0</v>
      </c>
      <c r="AH49" s="48">
        <f t="shared" si="46"/>
        <v>0</v>
      </c>
      <c r="AI49" s="48">
        <f t="shared" si="47"/>
        <v>0</v>
      </c>
      <c r="AJ49" s="75">
        <v>17.39</v>
      </c>
      <c r="AK49" s="8">
        <f t="shared" si="48"/>
        <v>0</v>
      </c>
      <c r="AL49" s="20">
        <f t="shared" si="49"/>
        <v>0</v>
      </c>
      <c r="AM49" s="50">
        <f t="shared" si="23"/>
        <v>0</v>
      </c>
      <c r="AN49" s="48">
        <f t="shared" si="24"/>
        <v>0</v>
      </c>
      <c r="AO49" s="48">
        <f t="shared" si="25"/>
        <v>0</v>
      </c>
      <c r="AP49" s="75">
        <v>17.39</v>
      </c>
      <c r="AQ49" s="8">
        <f t="shared" si="26"/>
        <v>0</v>
      </c>
      <c r="AR49" s="23">
        <f t="shared" si="27"/>
        <v>0</v>
      </c>
      <c r="AT49" s="15">
        <f t="shared" si="28"/>
        <v>2.1827872842550278E-11</v>
      </c>
      <c r="AU49" s="2">
        <f t="shared" si="29"/>
        <v>0</v>
      </c>
      <c r="AV49"/>
      <c r="AW49"/>
      <c r="AX49"/>
      <c r="AY49"/>
    </row>
    <row r="50" spans="1:51" ht="33.75" x14ac:dyDescent="0.25">
      <c r="A50" s="90"/>
      <c r="B50" s="91" t="s">
        <v>72</v>
      </c>
      <c r="C50" s="92">
        <v>17224</v>
      </c>
      <c r="D50" s="93" t="s">
        <v>104</v>
      </c>
      <c r="E50" s="94" t="s">
        <v>12</v>
      </c>
      <c r="F50" s="94">
        <v>84</v>
      </c>
      <c r="G50" s="94">
        <v>84</v>
      </c>
      <c r="H50" s="95">
        <v>9999.9599999999991</v>
      </c>
      <c r="I50" s="95">
        <v>70000</v>
      </c>
      <c r="J50" s="119">
        <v>63333.08</v>
      </c>
      <c r="K50" s="94">
        <v>84</v>
      </c>
      <c r="L50" s="17">
        <f t="shared" si="8"/>
        <v>70000</v>
      </c>
      <c r="M50" s="94">
        <v>833.33</v>
      </c>
      <c r="N50" s="95">
        <v>9999.9599999999991</v>
      </c>
      <c r="O50" s="115">
        <f t="shared" si="9"/>
        <v>9999.9599999999991</v>
      </c>
      <c r="P50" s="116">
        <v>6666.92</v>
      </c>
      <c r="Q50" s="116">
        <f t="shared" si="10"/>
        <v>9999.9599999999991</v>
      </c>
      <c r="R50" s="75">
        <f t="shared" si="11"/>
        <v>17.39</v>
      </c>
      <c r="S50" s="20">
        <f t="shared" si="37"/>
        <v>1738.9930439999998</v>
      </c>
      <c r="T50" s="20">
        <f t="shared" si="38"/>
        <v>1738.9930439999998</v>
      </c>
      <c r="U50" s="33">
        <f t="shared" si="35"/>
        <v>6666.92</v>
      </c>
      <c r="V50" s="48">
        <f t="shared" si="39"/>
        <v>0</v>
      </c>
      <c r="W50" s="48">
        <f t="shared" si="13"/>
        <v>6666.92</v>
      </c>
      <c r="X50" s="75">
        <v>17.39</v>
      </c>
      <c r="Y50" s="20">
        <f t="shared" si="14"/>
        <v>1159.3773880000001</v>
      </c>
      <c r="Z50" s="20">
        <f t="shared" si="15"/>
        <v>1159.3773880000001</v>
      </c>
      <c r="AA50" s="50">
        <f t="shared" si="42"/>
        <v>0</v>
      </c>
      <c r="AB50" s="48">
        <f>MAX(0,V50-AA50)</f>
        <v>0</v>
      </c>
      <c r="AC50" s="48">
        <f t="shared" si="44"/>
        <v>0</v>
      </c>
      <c r="AD50" s="75">
        <v>17.39</v>
      </c>
      <c r="AE50" s="8">
        <f t="shared" si="40"/>
        <v>0</v>
      </c>
      <c r="AF50" s="20">
        <f t="shared" si="41"/>
        <v>0</v>
      </c>
      <c r="AG50" s="50">
        <f t="shared" si="45"/>
        <v>0</v>
      </c>
      <c r="AH50" s="48">
        <f t="shared" si="46"/>
        <v>0</v>
      </c>
      <c r="AI50" s="48">
        <f t="shared" si="47"/>
        <v>0</v>
      </c>
      <c r="AJ50" s="75">
        <v>17.39</v>
      </c>
      <c r="AK50" s="8">
        <f t="shared" si="48"/>
        <v>0</v>
      </c>
      <c r="AL50" s="20">
        <f t="shared" si="49"/>
        <v>0</v>
      </c>
      <c r="AM50" s="50">
        <f t="shared" si="23"/>
        <v>0</v>
      </c>
      <c r="AN50" s="48">
        <f t="shared" si="24"/>
        <v>0</v>
      </c>
      <c r="AO50" s="48">
        <f t="shared" si="25"/>
        <v>0</v>
      </c>
      <c r="AP50" s="75">
        <v>17.39</v>
      </c>
      <c r="AQ50" s="8">
        <f t="shared" si="26"/>
        <v>0</v>
      </c>
      <c r="AR50" s="23">
        <f t="shared" si="27"/>
        <v>0</v>
      </c>
      <c r="AT50" s="15">
        <f t="shared" si="28"/>
        <v>-1.8189894035458565E-12</v>
      </c>
      <c r="AU50" s="2">
        <f t="shared" si="29"/>
        <v>0</v>
      </c>
      <c r="AV50"/>
      <c r="AW50"/>
      <c r="AX50"/>
      <c r="AY50"/>
    </row>
    <row r="51" spans="1:51" ht="33.75" x14ac:dyDescent="0.25">
      <c r="A51" s="90"/>
      <c r="B51" s="91" t="s">
        <v>177</v>
      </c>
      <c r="C51" s="92">
        <v>18494</v>
      </c>
      <c r="D51" s="93" t="s">
        <v>195</v>
      </c>
      <c r="E51" s="94" t="s">
        <v>12</v>
      </c>
      <c r="F51" s="94">
        <v>84</v>
      </c>
      <c r="G51" s="94">
        <v>84</v>
      </c>
      <c r="H51" s="95">
        <v>10714.2</v>
      </c>
      <c r="I51" s="95">
        <v>149999.17000000001</v>
      </c>
      <c r="J51" s="119">
        <v>10714.2</v>
      </c>
      <c r="K51" s="94">
        <v>84</v>
      </c>
      <c r="L51" s="17">
        <f t="shared" si="8"/>
        <v>149999.17000000001</v>
      </c>
      <c r="M51" s="95">
        <v>1785.7</v>
      </c>
      <c r="N51" s="95">
        <v>21428.400000000001</v>
      </c>
      <c r="O51" s="115">
        <f t="shared" si="9"/>
        <v>10714.2</v>
      </c>
      <c r="P51" s="116">
        <v>139284.97</v>
      </c>
      <c r="Q51" s="116">
        <f t="shared" si="10"/>
        <v>10714.2</v>
      </c>
      <c r="R51" s="75">
        <f t="shared" si="11"/>
        <v>17.39</v>
      </c>
      <c r="S51" s="20">
        <f t="shared" si="37"/>
        <v>1863.1993800000002</v>
      </c>
      <c r="T51" s="20">
        <f t="shared" si="38"/>
        <v>1863.1993800000002</v>
      </c>
      <c r="U51" s="33">
        <f t="shared" si="35"/>
        <v>21428.400000000001</v>
      </c>
      <c r="V51" s="48">
        <f t="shared" si="39"/>
        <v>117856.57</v>
      </c>
      <c r="W51" s="48">
        <f t="shared" si="13"/>
        <v>21428.400000000001</v>
      </c>
      <c r="X51" s="75">
        <v>17.39</v>
      </c>
      <c r="Y51" s="20">
        <f t="shared" si="14"/>
        <v>3726.3987600000005</v>
      </c>
      <c r="Z51" s="20">
        <f t="shared" si="15"/>
        <v>3726.3987600000005</v>
      </c>
      <c r="AA51" s="50">
        <f t="shared" si="42"/>
        <v>21428.400000000001</v>
      </c>
      <c r="AB51" s="48">
        <f t="shared" si="43"/>
        <v>96428.170000000013</v>
      </c>
      <c r="AC51" s="48">
        <f t="shared" si="44"/>
        <v>21428.400000000001</v>
      </c>
      <c r="AD51" s="75">
        <v>17.39</v>
      </c>
      <c r="AE51" s="8">
        <f t="shared" si="40"/>
        <v>3726.3987600000005</v>
      </c>
      <c r="AF51" s="20">
        <f t="shared" si="41"/>
        <v>3726.3987600000005</v>
      </c>
      <c r="AG51" s="50">
        <f t="shared" si="45"/>
        <v>21428.400000000001</v>
      </c>
      <c r="AH51" s="48">
        <f t="shared" si="46"/>
        <v>74999.770000000019</v>
      </c>
      <c r="AI51" s="48">
        <f t="shared" si="47"/>
        <v>21428.400000000001</v>
      </c>
      <c r="AJ51" s="75">
        <v>17.39</v>
      </c>
      <c r="AK51" s="8">
        <f t="shared" si="48"/>
        <v>3726.3987600000005</v>
      </c>
      <c r="AL51" s="20">
        <f t="shared" si="49"/>
        <v>3726.3987600000005</v>
      </c>
      <c r="AM51" s="50">
        <f t="shared" si="23"/>
        <v>21428.400000000001</v>
      </c>
      <c r="AN51" s="48">
        <f t="shared" si="24"/>
        <v>53571.370000000017</v>
      </c>
      <c r="AO51" s="48">
        <f t="shared" si="25"/>
        <v>21428.400000000001</v>
      </c>
      <c r="AP51" s="75">
        <v>17.39</v>
      </c>
      <c r="AQ51" s="8">
        <f t="shared" si="26"/>
        <v>3726.3987600000005</v>
      </c>
      <c r="AR51" s="23">
        <f t="shared" si="27"/>
        <v>3726.3987600000005</v>
      </c>
      <c r="AT51" s="15">
        <f t="shared" si="28"/>
        <v>53571.370000000017</v>
      </c>
      <c r="AU51" s="2">
        <f t="shared" si="29"/>
        <v>53571.370000000017</v>
      </c>
      <c r="AV51"/>
      <c r="AW51"/>
      <c r="AX51"/>
      <c r="AY51"/>
    </row>
    <row r="52" spans="1:51" ht="33.75" x14ac:dyDescent="0.25">
      <c r="A52" s="90"/>
      <c r="B52" s="91" t="s">
        <v>178</v>
      </c>
      <c r="C52" s="92">
        <v>18522</v>
      </c>
      <c r="D52" s="93" t="s">
        <v>196</v>
      </c>
      <c r="E52" s="94" t="s">
        <v>12</v>
      </c>
      <c r="F52" s="94">
        <v>84</v>
      </c>
      <c r="G52" s="94">
        <v>84</v>
      </c>
      <c r="H52" s="95">
        <v>6349.16</v>
      </c>
      <c r="I52" s="95">
        <v>133332.5</v>
      </c>
      <c r="J52" s="119">
        <v>6349.16</v>
      </c>
      <c r="K52" s="94">
        <v>84</v>
      </c>
      <c r="L52" s="17">
        <f t="shared" si="8"/>
        <v>133332.5</v>
      </c>
      <c r="M52" s="95">
        <v>1587.29</v>
      </c>
      <c r="N52" s="95">
        <v>19047.48</v>
      </c>
      <c r="O52" s="115">
        <f t="shared" si="9"/>
        <v>6349.16</v>
      </c>
      <c r="P52" s="116">
        <v>126983.34</v>
      </c>
      <c r="Q52" s="116">
        <f t="shared" si="10"/>
        <v>6349.16</v>
      </c>
      <c r="R52" s="75">
        <f t="shared" si="11"/>
        <v>17.39</v>
      </c>
      <c r="S52" s="20">
        <f t="shared" si="37"/>
        <v>1104.1189239999999</v>
      </c>
      <c r="T52" s="20">
        <f t="shared" si="38"/>
        <v>1104.1189239999999</v>
      </c>
      <c r="U52" s="33">
        <f t="shared" si="35"/>
        <v>19047.48</v>
      </c>
      <c r="V52" s="48">
        <f t="shared" si="39"/>
        <v>107935.86</v>
      </c>
      <c r="W52" s="48">
        <f t="shared" si="13"/>
        <v>19047.48</v>
      </c>
      <c r="X52" s="75">
        <v>17.39</v>
      </c>
      <c r="Y52" s="20">
        <f t="shared" si="14"/>
        <v>3312.3567719999996</v>
      </c>
      <c r="Z52" s="20">
        <f t="shared" si="15"/>
        <v>3312.3567719999996</v>
      </c>
      <c r="AA52" s="50">
        <f t="shared" si="42"/>
        <v>19047.48</v>
      </c>
      <c r="AB52" s="48">
        <f t="shared" si="43"/>
        <v>88888.38</v>
      </c>
      <c r="AC52" s="48">
        <f t="shared" si="44"/>
        <v>19047.48</v>
      </c>
      <c r="AD52" s="75">
        <v>17.39</v>
      </c>
      <c r="AE52" s="8">
        <f t="shared" si="40"/>
        <v>3312.3567719999996</v>
      </c>
      <c r="AF52" s="20">
        <f t="shared" si="41"/>
        <v>3312.3567719999996</v>
      </c>
      <c r="AG52" s="50">
        <f t="shared" si="45"/>
        <v>19047.48</v>
      </c>
      <c r="AH52" s="48">
        <f t="shared" si="46"/>
        <v>69840.900000000009</v>
      </c>
      <c r="AI52" s="48">
        <f t="shared" si="47"/>
        <v>19047.48</v>
      </c>
      <c r="AJ52" s="75">
        <v>17.39</v>
      </c>
      <c r="AK52" s="8">
        <f t="shared" si="48"/>
        <v>3312.3567719999996</v>
      </c>
      <c r="AL52" s="20">
        <f t="shared" si="49"/>
        <v>3312.3567719999996</v>
      </c>
      <c r="AM52" s="50">
        <f t="shared" si="23"/>
        <v>19047.48</v>
      </c>
      <c r="AN52" s="48">
        <f t="shared" si="24"/>
        <v>50793.420000000013</v>
      </c>
      <c r="AO52" s="48">
        <f t="shared" si="25"/>
        <v>19047.48</v>
      </c>
      <c r="AP52" s="75">
        <v>17.39</v>
      </c>
      <c r="AQ52" s="8">
        <f t="shared" si="26"/>
        <v>3312.3567719999996</v>
      </c>
      <c r="AR52" s="23">
        <f t="shared" si="27"/>
        <v>3312.3567719999996</v>
      </c>
      <c r="AT52" s="15">
        <f t="shared" si="28"/>
        <v>50793.420000000013</v>
      </c>
      <c r="AU52" s="2">
        <f t="shared" si="29"/>
        <v>50793.420000000013</v>
      </c>
      <c r="AV52"/>
      <c r="AW52"/>
      <c r="AX52"/>
      <c r="AY52"/>
    </row>
    <row r="53" spans="1:51" ht="33.75" x14ac:dyDescent="0.25">
      <c r="A53" s="90"/>
      <c r="B53" s="91" t="s">
        <v>73</v>
      </c>
      <c r="C53" s="92">
        <v>17222</v>
      </c>
      <c r="D53" s="93" t="s">
        <v>104</v>
      </c>
      <c r="E53" s="94" t="s">
        <v>12</v>
      </c>
      <c r="F53" s="94">
        <v>84</v>
      </c>
      <c r="G53" s="94">
        <v>84</v>
      </c>
      <c r="H53" s="95">
        <v>12142.8</v>
      </c>
      <c r="I53" s="95">
        <v>85000</v>
      </c>
      <c r="J53" s="119">
        <v>76904.399999999994</v>
      </c>
      <c r="K53" s="94">
        <v>84</v>
      </c>
      <c r="L53" s="17">
        <f t="shared" si="8"/>
        <v>85000</v>
      </c>
      <c r="M53" s="95">
        <v>1011.9</v>
      </c>
      <c r="N53" s="95">
        <v>12142.8</v>
      </c>
      <c r="O53" s="115">
        <f t="shared" si="9"/>
        <v>12142.8</v>
      </c>
      <c r="P53" s="116">
        <v>8095.6</v>
      </c>
      <c r="Q53" s="116">
        <f t="shared" si="10"/>
        <v>12142.8</v>
      </c>
      <c r="R53" s="75">
        <f t="shared" si="11"/>
        <v>17.39</v>
      </c>
      <c r="S53" s="20">
        <f t="shared" si="37"/>
        <v>2111.63292</v>
      </c>
      <c r="T53" s="20">
        <f t="shared" si="38"/>
        <v>2111.63292</v>
      </c>
      <c r="U53" s="33">
        <f t="shared" si="35"/>
        <v>8095.6</v>
      </c>
      <c r="V53" s="48">
        <f t="shared" si="39"/>
        <v>0</v>
      </c>
      <c r="W53" s="48">
        <f t="shared" si="13"/>
        <v>8095.6</v>
      </c>
      <c r="X53" s="75">
        <v>17.39</v>
      </c>
      <c r="Y53" s="20">
        <f t="shared" si="14"/>
        <v>1407.82484</v>
      </c>
      <c r="Z53" s="20">
        <f t="shared" si="15"/>
        <v>1407.82484</v>
      </c>
      <c r="AA53" s="50">
        <f t="shared" si="42"/>
        <v>0</v>
      </c>
      <c r="AB53" s="48">
        <f t="shared" si="43"/>
        <v>0</v>
      </c>
      <c r="AC53" s="48">
        <f t="shared" si="44"/>
        <v>0</v>
      </c>
      <c r="AD53" s="75">
        <v>17.39</v>
      </c>
      <c r="AE53" s="8">
        <f t="shared" si="40"/>
        <v>0</v>
      </c>
      <c r="AF53" s="20">
        <f t="shared" si="41"/>
        <v>0</v>
      </c>
      <c r="AG53" s="50">
        <f t="shared" si="45"/>
        <v>0</v>
      </c>
      <c r="AH53" s="48">
        <f t="shared" si="46"/>
        <v>0</v>
      </c>
      <c r="AI53" s="48">
        <f t="shared" si="47"/>
        <v>0</v>
      </c>
      <c r="AJ53" s="75">
        <v>17.39</v>
      </c>
      <c r="AK53" s="8">
        <f t="shared" si="48"/>
        <v>0</v>
      </c>
      <c r="AL53" s="20">
        <f t="shared" si="49"/>
        <v>0</v>
      </c>
      <c r="AM53" s="50">
        <f t="shared" si="23"/>
        <v>0</v>
      </c>
      <c r="AN53" s="48">
        <f t="shared" si="24"/>
        <v>0</v>
      </c>
      <c r="AO53" s="48">
        <f t="shared" si="25"/>
        <v>0</v>
      </c>
      <c r="AP53" s="75">
        <v>17.39</v>
      </c>
      <c r="AQ53" s="8">
        <f t="shared" si="26"/>
        <v>0</v>
      </c>
      <c r="AR53" s="23">
        <f t="shared" si="27"/>
        <v>0</v>
      </c>
      <c r="AT53" s="15">
        <f t="shared" si="28"/>
        <v>5.4569682106375694E-12</v>
      </c>
      <c r="AU53" s="2">
        <f t="shared" si="29"/>
        <v>0</v>
      </c>
      <c r="AV53"/>
      <c r="AW53"/>
      <c r="AX53"/>
      <c r="AY53"/>
    </row>
    <row r="54" spans="1:51" ht="33.75" x14ac:dyDescent="0.25">
      <c r="A54" s="90"/>
      <c r="B54" s="91" t="s">
        <v>74</v>
      </c>
      <c r="C54" s="92">
        <v>18075</v>
      </c>
      <c r="D54" s="93" t="s">
        <v>105</v>
      </c>
      <c r="E54" s="94" t="s">
        <v>13</v>
      </c>
      <c r="F54" s="94">
        <v>60</v>
      </c>
      <c r="G54" s="94">
        <v>60</v>
      </c>
      <c r="H54" s="95">
        <v>27300.84</v>
      </c>
      <c r="I54" s="95">
        <v>136504.17000000001</v>
      </c>
      <c r="J54" s="119">
        <v>70527.17</v>
      </c>
      <c r="K54" s="94">
        <v>60</v>
      </c>
      <c r="L54" s="17">
        <f t="shared" si="8"/>
        <v>136504.17000000001</v>
      </c>
      <c r="M54" s="95">
        <v>2275.0700000000002</v>
      </c>
      <c r="N54" s="95">
        <v>27300.84</v>
      </c>
      <c r="O54" s="115">
        <f t="shared" si="9"/>
        <v>27300.84</v>
      </c>
      <c r="P54" s="116">
        <v>65977</v>
      </c>
      <c r="Q54" s="116">
        <f t="shared" si="10"/>
        <v>27300.84</v>
      </c>
      <c r="R54" s="75">
        <f t="shared" si="11"/>
        <v>17.39</v>
      </c>
      <c r="S54" s="20">
        <f t="shared" si="37"/>
        <v>4747.6160760000002</v>
      </c>
      <c r="T54" s="20">
        <f t="shared" si="38"/>
        <v>4747.6160760000002</v>
      </c>
      <c r="U54" s="33">
        <f t="shared" si="35"/>
        <v>27300.840000000004</v>
      </c>
      <c r="V54" s="48">
        <f t="shared" si="39"/>
        <v>38676.159999999996</v>
      </c>
      <c r="W54" s="48">
        <f t="shared" si="13"/>
        <v>27300.84</v>
      </c>
      <c r="X54" s="75">
        <v>17.39</v>
      </c>
      <c r="Y54" s="20">
        <f t="shared" si="14"/>
        <v>4747.6160760000012</v>
      </c>
      <c r="Z54" s="20">
        <f t="shared" si="15"/>
        <v>4747.6160760000002</v>
      </c>
      <c r="AA54" s="50">
        <f t="shared" si="42"/>
        <v>27300.840000000004</v>
      </c>
      <c r="AB54" s="48">
        <f t="shared" si="43"/>
        <v>11375.319999999992</v>
      </c>
      <c r="AC54" s="48">
        <f t="shared" si="44"/>
        <v>27300.84</v>
      </c>
      <c r="AD54" s="75">
        <v>17.39</v>
      </c>
      <c r="AE54" s="8">
        <f t="shared" si="40"/>
        <v>4747.6160760000012</v>
      </c>
      <c r="AF54" s="20">
        <f t="shared" si="41"/>
        <v>4747.6160760000002</v>
      </c>
      <c r="AG54" s="50">
        <f t="shared" si="45"/>
        <v>11375.319999999992</v>
      </c>
      <c r="AH54" s="48">
        <f t="shared" si="46"/>
        <v>0</v>
      </c>
      <c r="AI54" s="48">
        <f t="shared" si="47"/>
        <v>11375.319999999992</v>
      </c>
      <c r="AJ54" s="75">
        <v>17.39</v>
      </c>
      <c r="AK54" s="8">
        <f t="shared" si="48"/>
        <v>1978.1681479999988</v>
      </c>
      <c r="AL54" s="20">
        <f t="shared" si="49"/>
        <v>1978.1681479999988</v>
      </c>
      <c r="AM54" s="50">
        <f t="shared" si="23"/>
        <v>0</v>
      </c>
      <c r="AN54" s="48">
        <f t="shared" si="24"/>
        <v>0</v>
      </c>
      <c r="AO54" s="48">
        <f t="shared" si="25"/>
        <v>0</v>
      </c>
      <c r="AP54" s="75">
        <v>17.39</v>
      </c>
      <c r="AQ54" s="8">
        <f t="shared" si="26"/>
        <v>0</v>
      </c>
      <c r="AR54" s="23">
        <f t="shared" si="27"/>
        <v>0</v>
      </c>
      <c r="AT54" s="15">
        <f t="shared" si="28"/>
        <v>1.4551915228366852E-11</v>
      </c>
      <c r="AU54" s="2">
        <f t="shared" si="29"/>
        <v>0</v>
      </c>
      <c r="AV54"/>
      <c r="AW54"/>
      <c r="AX54"/>
      <c r="AY54"/>
    </row>
    <row r="55" spans="1:51" ht="33.75" x14ac:dyDescent="0.25">
      <c r="A55" s="90"/>
      <c r="B55" s="91" t="s">
        <v>179</v>
      </c>
      <c r="C55" s="92">
        <v>18504</v>
      </c>
      <c r="D55" s="93" t="s">
        <v>197</v>
      </c>
      <c r="E55" s="94" t="s">
        <v>12</v>
      </c>
      <c r="F55" s="94">
        <v>84</v>
      </c>
      <c r="G55" s="94">
        <v>84</v>
      </c>
      <c r="H55" s="95">
        <v>10564.62</v>
      </c>
      <c r="I55" s="95">
        <v>147904.75</v>
      </c>
      <c r="J55" s="119">
        <v>10564.62</v>
      </c>
      <c r="K55" s="94">
        <v>84</v>
      </c>
      <c r="L55" s="17">
        <f t="shared" si="8"/>
        <v>147904.75</v>
      </c>
      <c r="M55" s="95">
        <v>1760.77</v>
      </c>
      <c r="N55" s="95">
        <v>21129.24</v>
      </c>
      <c r="O55" s="115">
        <f t="shared" si="9"/>
        <v>10564.62</v>
      </c>
      <c r="P55" s="116">
        <v>137340.13</v>
      </c>
      <c r="Q55" s="116">
        <f t="shared" si="10"/>
        <v>10564.62</v>
      </c>
      <c r="R55" s="75">
        <f t="shared" si="11"/>
        <v>17.39</v>
      </c>
      <c r="S55" s="20">
        <f t="shared" si="37"/>
        <v>1837.1874180000002</v>
      </c>
      <c r="T55" s="20">
        <f t="shared" si="38"/>
        <v>1837.1874180000002</v>
      </c>
      <c r="U55" s="33">
        <f t="shared" si="35"/>
        <v>21129.239999999998</v>
      </c>
      <c r="V55" s="48">
        <f t="shared" si="39"/>
        <v>116210.89000000001</v>
      </c>
      <c r="W55" s="48">
        <f t="shared" si="13"/>
        <v>21129.239999999998</v>
      </c>
      <c r="X55" s="75">
        <v>17.39</v>
      </c>
      <c r="Y55" s="20">
        <f t="shared" si="14"/>
        <v>3674.374836</v>
      </c>
      <c r="Z55" s="20">
        <f t="shared" si="15"/>
        <v>3674.374836</v>
      </c>
      <c r="AA55" s="50">
        <f t="shared" si="42"/>
        <v>21129.239999999998</v>
      </c>
      <c r="AB55" s="48">
        <f t="shared" si="43"/>
        <v>95081.650000000023</v>
      </c>
      <c r="AC55" s="48">
        <f t="shared" si="44"/>
        <v>21129.239999999998</v>
      </c>
      <c r="AD55" s="75">
        <v>17.39</v>
      </c>
      <c r="AE55" s="8">
        <f t="shared" si="40"/>
        <v>3674.374836</v>
      </c>
      <c r="AF55" s="20">
        <f t="shared" si="41"/>
        <v>3674.374836</v>
      </c>
      <c r="AG55" s="50">
        <f t="shared" si="45"/>
        <v>21129.239999999998</v>
      </c>
      <c r="AH55" s="48">
        <f t="shared" si="46"/>
        <v>73952.410000000033</v>
      </c>
      <c r="AI55" s="48">
        <f t="shared" si="47"/>
        <v>21129.239999999998</v>
      </c>
      <c r="AJ55" s="75">
        <v>17.39</v>
      </c>
      <c r="AK55" s="8">
        <f t="shared" si="48"/>
        <v>3674.374836</v>
      </c>
      <c r="AL55" s="20">
        <f t="shared" si="49"/>
        <v>3674.374836</v>
      </c>
      <c r="AM55" s="50">
        <f t="shared" si="23"/>
        <v>21129.239999999998</v>
      </c>
      <c r="AN55" s="48">
        <f t="shared" si="24"/>
        <v>52823.170000000035</v>
      </c>
      <c r="AO55" s="48">
        <f t="shared" si="25"/>
        <v>21129.239999999998</v>
      </c>
      <c r="AP55" s="75">
        <v>17.39</v>
      </c>
      <c r="AQ55" s="8">
        <f t="shared" si="26"/>
        <v>3674.374836</v>
      </c>
      <c r="AR55" s="23">
        <f t="shared" si="27"/>
        <v>3674.374836</v>
      </c>
      <c r="AT55" s="15">
        <f t="shared" si="28"/>
        <v>52823.170000000035</v>
      </c>
      <c r="AU55" s="2">
        <f t="shared" si="29"/>
        <v>52823.170000000035</v>
      </c>
      <c r="AV55"/>
      <c r="AW55"/>
      <c r="AX55"/>
      <c r="AY55"/>
    </row>
    <row r="56" spans="1:51" ht="33.75" x14ac:dyDescent="0.25">
      <c r="A56" s="90"/>
      <c r="B56" s="91" t="s">
        <v>75</v>
      </c>
      <c r="C56" s="92">
        <v>17852</v>
      </c>
      <c r="D56" s="93" t="s">
        <v>88</v>
      </c>
      <c r="E56" s="94" t="s">
        <v>11</v>
      </c>
      <c r="F56" s="94">
        <v>180</v>
      </c>
      <c r="G56" s="94">
        <v>180</v>
      </c>
      <c r="H56" s="95">
        <v>12222.24</v>
      </c>
      <c r="I56" s="95">
        <v>183333.33</v>
      </c>
      <c r="J56" s="119">
        <v>44814.879999999997</v>
      </c>
      <c r="K56" s="94">
        <v>180</v>
      </c>
      <c r="L56" s="17">
        <f t="shared" si="8"/>
        <v>183333.33</v>
      </c>
      <c r="M56" s="95">
        <v>1018.52</v>
      </c>
      <c r="N56" s="95">
        <v>12222.24</v>
      </c>
      <c r="O56" s="115">
        <f t="shared" si="9"/>
        <v>12222.24</v>
      </c>
      <c r="P56" s="116">
        <v>138518.45000000001</v>
      </c>
      <c r="Q56" s="116">
        <f t="shared" si="10"/>
        <v>12222.24</v>
      </c>
      <c r="R56" s="75">
        <f t="shared" si="11"/>
        <v>17.39</v>
      </c>
      <c r="S56" s="20">
        <f t="shared" si="37"/>
        <v>2125.4475360000001</v>
      </c>
      <c r="T56" s="20">
        <f t="shared" si="38"/>
        <v>2125.4475360000001</v>
      </c>
      <c r="U56" s="33">
        <f t="shared" si="35"/>
        <v>12222.24</v>
      </c>
      <c r="V56" s="48">
        <f t="shared" si="39"/>
        <v>126296.21</v>
      </c>
      <c r="W56" s="48">
        <f t="shared" si="13"/>
        <v>12222.24</v>
      </c>
      <c r="X56" s="75">
        <v>17.39</v>
      </c>
      <c r="Y56" s="20">
        <f t="shared" si="14"/>
        <v>2125.4475360000001</v>
      </c>
      <c r="Z56" s="20">
        <f t="shared" si="15"/>
        <v>2125.4475360000001</v>
      </c>
      <c r="AA56" s="50">
        <f t="shared" si="42"/>
        <v>12222.24</v>
      </c>
      <c r="AB56" s="48">
        <f t="shared" si="43"/>
        <v>114073.97</v>
      </c>
      <c r="AC56" s="48">
        <f t="shared" si="44"/>
        <v>12222.24</v>
      </c>
      <c r="AD56" s="75">
        <v>17.39</v>
      </c>
      <c r="AE56" s="8">
        <f t="shared" si="40"/>
        <v>2125.4475360000001</v>
      </c>
      <c r="AF56" s="20">
        <f t="shared" si="41"/>
        <v>2125.4475360000001</v>
      </c>
      <c r="AG56" s="50">
        <f t="shared" si="45"/>
        <v>12222.24</v>
      </c>
      <c r="AH56" s="48">
        <f t="shared" si="46"/>
        <v>101851.73</v>
      </c>
      <c r="AI56" s="48">
        <f t="shared" si="47"/>
        <v>12222.24</v>
      </c>
      <c r="AJ56" s="75">
        <v>17.39</v>
      </c>
      <c r="AK56" s="8">
        <f t="shared" si="48"/>
        <v>2125.4475360000001</v>
      </c>
      <c r="AL56" s="20">
        <f t="shared" si="49"/>
        <v>2125.4475360000001</v>
      </c>
      <c r="AM56" s="50">
        <f t="shared" si="23"/>
        <v>12222.24</v>
      </c>
      <c r="AN56" s="48">
        <f t="shared" si="24"/>
        <v>89629.489999999991</v>
      </c>
      <c r="AO56" s="48">
        <f t="shared" si="25"/>
        <v>12222.24</v>
      </c>
      <c r="AP56" s="75">
        <v>17.39</v>
      </c>
      <c r="AQ56" s="8">
        <f t="shared" si="26"/>
        <v>2125.4475360000001</v>
      </c>
      <c r="AR56" s="23">
        <f t="shared" si="27"/>
        <v>2125.4475360000001</v>
      </c>
      <c r="AT56" s="15">
        <f t="shared" si="28"/>
        <v>89629.489999999962</v>
      </c>
      <c r="AU56" s="2">
        <f t="shared" si="29"/>
        <v>89629.489999999991</v>
      </c>
      <c r="AV56"/>
      <c r="AW56"/>
      <c r="AX56"/>
      <c r="AY56"/>
    </row>
    <row r="57" spans="1:51" ht="33.75" x14ac:dyDescent="0.25">
      <c r="A57" s="90"/>
      <c r="B57" s="91" t="s">
        <v>76</v>
      </c>
      <c r="C57" s="92">
        <v>17221</v>
      </c>
      <c r="D57" s="93" t="s">
        <v>104</v>
      </c>
      <c r="E57" s="94" t="s">
        <v>12</v>
      </c>
      <c r="F57" s="94">
        <v>84</v>
      </c>
      <c r="G57" s="94">
        <v>84</v>
      </c>
      <c r="H57" s="95">
        <v>11071.44</v>
      </c>
      <c r="I57" s="95">
        <v>77500</v>
      </c>
      <c r="J57" s="119">
        <v>70119.12</v>
      </c>
      <c r="K57" s="94">
        <v>84</v>
      </c>
      <c r="L57" s="17">
        <f t="shared" si="8"/>
        <v>77500</v>
      </c>
      <c r="M57" s="94">
        <v>922.62</v>
      </c>
      <c r="N57" s="95">
        <v>11071.44</v>
      </c>
      <c r="O57" s="115">
        <f t="shared" si="9"/>
        <v>11071.44</v>
      </c>
      <c r="P57" s="116">
        <v>7380.88</v>
      </c>
      <c r="Q57" s="116">
        <f t="shared" si="10"/>
        <v>11071.44</v>
      </c>
      <c r="R57" s="75">
        <f t="shared" si="11"/>
        <v>17.39</v>
      </c>
      <c r="S57" s="20">
        <f t="shared" si="37"/>
        <v>1925.3234160000002</v>
      </c>
      <c r="T57" s="20">
        <f t="shared" si="38"/>
        <v>1925.3234160000002</v>
      </c>
      <c r="U57" s="33">
        <f t="shared" si="35"/>
        <v>7380.88</v>
      </c>
      <c r="V57" s="48">
        <f t="shared" si="39"/>
        <v>0</v>
      </c>
      <c r="W57" s="48">
        <f t="shared" si="13"/>
        <v>7380.88</v>
      </c>
      <c r="X57" s="75">
        <v>17.39</v>
      </c>
      <c r="Y57" s="20">
        <f t="shared" si="14"/>
        <v>1283.535032</v>
      </c>
      <c r="Z57" s="20">
        <f t="shared" si="15"/>
        <v>1283.535032</v>
      </c>
      <c r="AA57" s="50">
        <f t="shared" si="42"/>
        <v>0</v>
      </c>
      <c r="AB57" s="48">
        <f t="shared" si="43"/>
        <v>0</v>
      </c>
      <c r="AC57" s="48">
        <f t="shared" si="44"/>
        <v>0</v>
      </c>
      <c r="AD57" s="75">
        <v>17.39</v>
      </c>
      <c r="AE57" s="8">
        <f t="shared" si="40"/>
        <v>0</v>
      </c>
      <c r="AF57" s="20">
        <f t="shared" si="41"/>
        <v>0</v>
      </c>
      <c r="AG57" s="50">
        <f t="shared" si="45"/>
        <v>0</v>
      </c>
      <c r="AH57" s="48">
        <f t="shared" si="46"/>
        <v>0</v>
      </c>
      <c r="AI57" s="48">
        <f t="shared" si="47"/>
        <v>0</v>
      </c>
      <c r="AJ57" s="75">
        <v>17.39</v>
      </c>
      <c r="AK57" s="8">
        <f t="shared" si="48"/>
        <v>0</v>
      </c>
      <c r="AL57" s="20">
        <f t="shared" si="49"/>
        <v>0</v>
      </c>
      <c r="AM57" s="50">
        <f t="shared" si="23"/>
        <v>0</v>
      </c>
      <c r="AN57" s="48">
        <f t="shared" si="24"/>
        <v>0</v>
      </c>
      <c r="AO57" s="48">
        <f t="shared" si="25"/>
        <v>0</v>
      </c>
      <c r="AP57" s="75">
        <v>17.39</v>
      </c>
      <c r="AQ57" s="8">
        <f t="shared" si="26"/>
        <v>0</v>
      </c>
      <c r="AR57" s="23">
        <f t="shared" si="27"/>
        <v>0</v>
      </c>
      <c r="AT57" s="15">
        <f t="shared" si="28"/>
        <v>4.5474735088646412E-12</v>
      </c>
      <c r="AU57" s="2">
        <f t="shared" si="29"/>
        <v>0</v>
      </c>
      <c r="AV57"/>
      <c r="AW57"/>
      <c r="AX57"/>
      <c r="AY57"/>
    </row>
    <row r="58" spans="1:51" ht="33.75" x14ac:dyDescent="0.25">
      <c r="A58" s="90"/>
      <c r="B58" s="91" t="s">
        <v>77</v>
      </c>
      <c r="C58" s="92">
        <v>17698</v>
      </c>
      <c r="D58" s="93" t="s">
        <v>106</v>
      </c>
      <c r="E58" s="94" t="s">
        <v>12</v>
      </c>
      <c r="F58" s="94">
        <v>84</v>
      </c>
      <c r="G58" s="94">
        <v>84</v>
      </c>
      <c r="H58" s="95">
        <v>13571.4</v>
      </c>
      <c r="I58" s="95">
        <v>95000</v>
      </c>
      <c r="J58" s="119">
        <v>65595.100000000006</v>
      </c>
      <c r="K58" s="94">
        <v>84</v>
      </c>
      <c r="L58" s="17">
        <f t="shared" si="8"/>
        <v>95000</v>
      </c>
      <c r="M58" s="95">
        <v>1130.95</v>
      </c>
      <c r="N58" s="95">
        <v>13571.4</v>
      </c>
      <c r="O58" s="115">
        <f t="shared" si="9"/>
        <v>13571.4</v>
      </c>
      <c r="P58" s="116">
        <v>29404.9</v>
      </c>
      <c r="Q58" s="116">
        <f t="shared" si="10"/>
        <v>13571.4</v>
      </c>
      <c r="R58" s="75">
        <f t="shared" si="11"/>
        <v>17.39</v>
      </c>
      <c r="S58" s="20">
        <f t="shared" si="37"/>
        <v>2360.06646</v>
      </c>
      <c r="T58" s="20">
        <f t="shared" si="38"/>
        <v>2360.06646</v>
      </c>
      <c r="U58" s="33">
        <f t="shared" si="35"/>
        <v>13571.400000000001</v>
      </c>
      <c r="V58" s="48">
        <f t="shared" si="39"/>
        <v>15833.5</v>
      </c>
      <c r="W58" s="48">
        <f t="shared" si="13"/>
        <v>13571.4</v>
      </c>
      <c r="X58" s="75">
        <v>17.39</v>
      </c>
      <c r="Y58" s="20">
        <f t="shared" si="14"/>
        <v>2360.0664600000005</v>
      </c>
      <c r="Z58" s="20">
        <f t="shared" si="15"/>
        <v>2360.06646</v>
      </c>
      <c r="AA58" s="50">
        <f t="shared" si="42"/>
        <v>13571.400000000001</v>
      </c>
      <c r="AB58" s="48">
        <f t="shared" si="43"/>
        <v>2262.0999999999985</v>
      </c>
      <c r="AC58" s="48">
        <f t="shared" si="44"/>
        <v>13571.4</v>
      </c>
      <c r="AD58" s="75">
        <v>17.39</v>
      </c>
      <c r="AE58" s="8">
        <f t="shared" si="40"/>
        <v>2360.0664600000005</v>
      </c>
      <c r="AF58" s="20">
        <f t="shared" si="41"/>
        <v>2360.06646</v>
      </c>
      <c r="AG58" s="50">
        <f t="shared" si="45"/>
        <v>2262.0999999999985</v>
      </c>
      <c r="AH58" s="48">
        <f t="shared" si="46"/>
        <v>0</v>
      </c>
      <c r="AI58" s="48">
        <f t="shared" si="47"/>
        <v>2262.0999999999985</v>
      </c>
      <c r="AJ58" s="75">
        <v>17.39</v>
      </c>
      <c r="AK58" s="8">
        <f t="shared" si="48"/>
        <v>393.37918999999971</v>
      </c>
      <c r="AL58" s="20">
        <f t="shared" si="49"/>
        <v>393.37918999999971</v>
      </c>
      <c r="AM58" s="50">
        <f t="shared" si="23"/>
        <v>0</v>
      </c>
      <c r="AN58" s="48">
        <f t="shared" si="24"/>
        <v>0</v>
      </c>
      <c r="AO58" s="48">
        <f t="shared" si="25"/>
        <v>0</v>
      </c>
      <c r="AP58" s="75">
        <v>17.39</v>
      </c>
      <c r="AQ58" s="8">
        <f t="shared" si="26"/>
        <v>0</v>
      </c>
      <c r="AR58" s="23">
        <f t="shared" si="27"/>
        <v>0</v>
      </c>
      <c r="AT58" s="15">
        <f t="shared" si="28"/>
        <v>-7.2759576141834259E-12</v>
      </c>
      <c r="AU58" s="2">
        <f t="shared" si="29"/>
        <v>0</v>
      </c>
      <c r="AV58"/>
      <c r="AW58"/>
      <c r="AX58"/>
      <c r="AY58"/>
    </row>
    <row r="59" spans="1:51" ht="33.75" x14ac:dyDescent="0.25">
      <c r="A59" s="90"/>
      <c r="B59" s="91" t="s">
        <v>76</v>
      </c>
      <c r="C59" s="92">
        <v>17262</v>
      </c>
      <c r="D59" s="93" t="s">
        <v>107</v>
      </c>
      <c r="E59" s="94" t="s">
        <v>12</v>
      </c>
      <c r="F59" s="94">
        <v>84</v>
      </c>
      <c r="G59" s="94">
        <v>84</v>
      </c>
      <c r="H59" s="95">
        <v>13571.4</v>
      </c>
      <c r="I59" s="95">
        <v>95000</v>
      </c>
      <c r="J59" s="119">
        <v>83690.3</v>
      </c>
      <c r="K59" s="94">
        <v>84</v>
      </c>
      <c r="L59" s="17">
        <f t="shared" si="8"/>
        <v>95000</v>
      </c>
      <c r="M59" s="95">
        <v>1130.95</v>
      </c>
      <c r="N59" s="95">
        <v>13571.4</v>
      </c>
      <c r="O59" s="115">
        <f t="shared" si="9"/>
        <v>13571.4</v>
      </c>
      <c r="P59" s="116">
        <v>11309.7</v>
      </c>
      <c r="Q59" s="116">
        <f t="shared" si="10"/>
        <v>13571.4</v>
      </c>
      <c r="R59" s="75">
        <f t="shared" si="11"/>
        <v>17.39</v>
      </c>
      <c r="S59" s="20">
        <f t="shared" si="37"/>
        <v>2360.06646</v>
      </c>
      <c r="T59" s="20">
        <f t="shared" si="38"/>
        <v>2360.06646</v>
      </c>
      <c r="U59" s="33">
        <f t="shared" si="35"/>
        <v>11309.7</v>
      </c>
      <c r="V59" s="48">
        <f t="shared" si="39"/>
        <v>0</v>
      </c>
      <c r="W59" s="48"/>
      <c r="X59" s="75">
        <v>17.39</v>
      </c>
      <c r="Y59" s="20">
        <f>U59*X59/100</f>
        <v>1966.7568300000003</v>
      </c>
      <c r="Z59" s="20">
        <f t="shared" si="15"/>
        <v>0</v>
      </c>
      <c r="AA59" s="50">
        <f t="shared" si="42"/>
        <v>0</v>
      </c>
      <c r="AB59" s="48">
        <f t="shared" si="43"/>
        <v>0</v>
      </c>
      <c r="AC59" s="48">
        <f t="shared" si="44"/>
        <v>0</v>
      </c>
      <c r="AD59" s="75">
        <v>17.39</v>
      </c>
      <c r="AE59" s="8">
        <f t="shared" si="40"/>
        <v>0</v>
      </c>
      <c r="AF59" s="20">
        <f t="shared" si="41"/>
        <v>0</v>
      </c>
      <c r="AG59" s="50">
        <f t="shared" si="45"/>
        <v>0</v>
      </c>
      <c r="AH59" s="48">
        <f t="shared" si="46"/>
        <v>0</v>
      </c>
      <c r="AI59" s="48">
        <f t="shared" si="47"/>
        <v>0</v>
      </c>
      <c r="AJ59" s="75">
        <v>17.39</v>
      </c>
      <c r="AK59" s="8">
        <f t="shared" si="48"/>
        <v>0</v>
      </c>
      <c r="AL59" s="20">
        <f t="shared" si="49"/>
        <v>0</v>
      </c>
      <c r="AM59" s="50">
        <f t="shared" si="23"/>
        <v>0</v>
      </c>
      <c r="AN59" s="48">
        <f t="shared" si="24"/>
        <v>0</v>
      </c>
      <c r="AO59" s="48">
        <f t="shared" si="25"/>
        <v>0</v>
      </c>
      <c r="AP59" s="75">
        <v>17.39</v>
      </c>
      <c r="AQ59" s="8">
        <f t="shared" si="26"/>
        <v>0</v>
      </c>
      <c r="AR59" s="23">
        <f t="shared" si="27"/>
        <v>0</v>
      </c>
      <c r="AT59" s="15">
        <f t="shared" si="28"/>
        <v>-3.637978807091713E-12</v>
      </c>
      <c r="AU59" s="2">
        <f t="shared" si="29"/>
        <v>0</v>
      </c>
      <c r="AV59"/>
      <c r="AW59"/>
      <c r="AX59"/>
      <c r="AY59"/>
    </row>
    <row r="60" spans="1:51" ht="33.75" x14ac:dyDescent="0.25">
      <c r="A60" s="90"/>
      <c r="B60" s="91" t="s">
        <v>78</v>
      </c>
      <c r="C60" s="92">
        <v>16990</v>
      </c>
      <c r="D60" s="93" t="s">
        <v>108</v>
      </c>
      <c r="E60" s="94" t="s">
        <v>12</v>
      </c>
      <c r="F60" s="94">
        <v>84</v>
      </c>
      <c r="G60" s="94">
        <v>84</v>
      </c>
      <c r="H60" s="95">
        <v>4968.75</v>
      </c>
      <c r="I60" s="95">
        <v>46377</v>
      </c>
      <c r="J60" s="125">
        <f>L60-H60</f>
        <v>41408.25</v>
      </c>
      <c r="K60" s="94">
        <v>84</v>
      </c>
      <c r="L60" s="17">
        <f t="shared" si="8"/>
        <v>46377</v>
      </c>
      <c r="M60" s="94">
        <v>552.11</v>
      </c>
      <c r="N60" s="95">
        <v>6625.32</v>
      </c>
      <c r="O60" s="115">
        <f t="shared" si="9"/>
        <v>4968.75</v>
      </c>
      <c r="P60" s="116"/>
      <c r="Q60" s="116">
        <f t="shared" si="10"/>
        <v>4968.75</v>
      </c>
      <c r="R60" s="75">
        <f t="shared" si="11"/>
        <v>17.39</v>
      </c>
      <c r="S60" s="20">
        <f t="shared" si="37"/>
        <v>864.06562499999995</v>
      </c>
      <c r="T60" s="20">
        <f t="shared" si="38"/>
        <v>864.06562499999995</v>
      </c>
      <c r="U60" s="33"/>
      <c r="V60" s="48">
        <f t="shared" si="39"/>
        <v>0</v>
      </c>
      <c r="W60" s="48"/>
      <c r="X60" s="75">
        <v>17.39</v>
      </c>
      <c r="Y60" s="20">
        <f t="shared" ref="Y60:Y64" si="50">U60*X60/100</f>
        <v>0</v>
      </c>
      <c r="Z60" s="20">
        <f t="shared" ref="Z60:Z64" si="51">W60*X60/100</f>
        <v>0</v>
      </c>
      <c r="AA60" s="50">
        <f t="shared" si="42"/>
        <v>0</v>
      </c>
      <c r="AB60" s="48">
        <f t="shared" si="43"/>
        <v>0</v>
      </c>
      <c r="AC60" s="48">
        <f t="shared" si="44"/>
        <v>0</v>
      </c>
      <c r="AD60" s="75">
        <v>17.39</v>
      </c>
      <c r="AE60" s="8">
        <f t="shared" si="40"/>
        <v>0</v>
      </c>
      <c r="AF60" s="20">
        <f t="shared" si="41"/>
        <v>0</v>
      </c>
      <c r="AG60" s="50">
        <f t="shared" si="45"/>
        <v>0</v>
      </c>
      <c r="AH60" s="48">
        <f t="shared" si="46"/>
        <v>0</v>
      </c>
      <c r="AI60" s="48">
        <f t="shared" si="47"/>
        <v>0</v>
      </c>
      <c r="AJ60" s="75">
        <v>17.39</v>
      </c>
      <c r="AK60" s="8">
        <f t="shared" si="48"/>
        <v>0</v>
      </c>
      <c r="AL60" s="20">
        <f t="shared" si="49"/>
        <v>0</v>
      </c>
      <c r="AM60" s="50">
        <f t="shared" si="23"/>
        <v>0</v>
      </c>
      <c r="AN60" s="48">
        <f t="shared" si="24"/>
        <v>0</v>
      </c>
      <c r="AO60" s="48">
        <f t="shared" si="25"/>
        <v>0</v>
      </c>
      <c r="AP60" s="75">
        <v>17.39</v>
      </c>
      <c r="AQ60" s="8">
        <f t="shared" si="26"/>
        <v>0</v>
      </c>
      <c r="AR60" s="23">
        <f t="shared" si="27"/>
        <v>0</v>
      </c>
      <c r="AT60" s="15">
        <f t="shared" si="28"/>
        <v>4968.75</v>
      </c>
      <c r="AU60" s="2">
        <f t="shared" si="29"/>
        <v>0</v>
      </c>
      <c r="AV60"/>
      <c r="AW60"/>
      <c r="AX60"/>
      <c r="AY60"/>
    </row>
    <row r="61" spans="1:51" ht="33.75" x14ac:dyDescent="0.25">
      <c r="A61" s="90"/>
      <c r="B61" s="91" t="s">
        <v>78</v>
      </c>
      <c r="C61" s="92">
        <v>16991</v>
      </c>
      <c r="D61" s="93" t="s">
        <v>108</v>
      </c>
      <c r="E61" s="94" t="s">
        <v>12</v>
      </c>
      <c r="F61" s="94">
        <v>84</v>
      </c>
      <c r="G61" s="94">
        <v>84</v>
      </c>
      <c r="H61" s="95">
        <v>4968.75</v>
      </c>
      <c r="I61" s="95">
        <v>46377</v>
      </c>
      <c r="J61" s="125">
        <f t="shared" ref="J61:J64" si="52">L61-H61</f>
        <v>41408.25</v>
      </c>
      <c r="K61" s="94">
        <v>84</v>
      </c>
      <c r="L61" s="17">
        <f t="shared" si="8"/>
        <v>46377</v>
      </c>
      <c r="M61" s="94">
        <v>552.11</v>
      </c>
      <c r="N61" s="95">
        <v>6625.32</v>
      </c>
      <c r="O61" s="115">
        <f t="shared" si="9"/>
        <v>4968.75</v>
      </c>
      <c r="P61" s="116"/>
      <c r="Q61" s="116">
        <f t="shared" si="10"/>
        <v>4968.75</v>
      </c>
      <c r="R61" s="75">
        <f t="shared" si="11"/>
        <v>17.39</v>
      </c>
      <c r="S61" s="20">
        <f t="shared" si="37"/>
        <v>864.06562499999995</v>
      </c>
      <c r="T61" s="20">
        <f t="shared" si="38"/>
        <v>864.06562499999995</v>
      </c>
      <c r="U61" s="33"/>
      <c r="V61" s="48">
        <f t="shared" si="39"/>
        <v>0</v>
      </c>
      <c r="W61" s="48"/>
      <c r="X61" s="75">
        <v>17.39</v>
      </c>
      <c r="Y61" s="20">
        <f t="shared" si="50"/>
        <v>0</v>
      </c>
      <c r="Z61" s="20">
        <f t="shared" si="51"/>
        <v>0</v>
      </c>
      <c r="AA61" s="50">
        <f t="shared" si="42"/>
        <v>0</v>
      </c>
      <c r="AB61" s="48">
        <f t="shared" si="43"/>
        <v>0</v>
      </c>
      <c r="AC61" s="48">
        <f t="shared" si="44"/>
        <v>0</v>
      </c>
      <c r="AD61" s="75">
        <v>17.39</v>
      </c>
      <c r="AE61" s="8">
        <f t="shared" si="40"/>
        <v>0</v>
      </c>
      <c r="AF61" s="20">
        <f t="shared" si="41"/>
        <v>0</v>
      </c>
      <c r="AG61" s="50">
        <f t="shared" si="45"/>
        <v>0</v>
      </c>
      <c r="AH61" s="48">
        <f t="shared" si="46"/>
        <v>0</v>
      </c>
      <c r="AI61" s="48">
        <f t="shared" si="47"/>
        <v>0</v>
      </c>
      <c r="AJ61" s="75">
        <v>17.39</v>
      </c>
      <c r="AK61" s="8">
        <f t="shared" si="48"/>
        <v>0</v>
      </c>
      <c r="AL61" s="20">
        <f t="shared" si="49"/>
        <v>0</v>
      </c>
      <c r="AM61" s="50">
        <f t="shared" si="23"/>
        <v>0</v>
      </c>
      <c r="AN61" s="48">
        <f t="shared" si="24"/>
        <v>0</v>
      </c>
      <c r="AO61" s="48">
        <f t="shared" si="25"/>
        <v>0</v>
      </c>
      <c r="AP61" s="75">
        <v>17.39</v>
      </c>
      <c r="AQ61" s="8">
        <f t="shared" si="26"/>
        <v>0</v>
      </c>
      <c r="AR61" s="23">
        <f t="shared" si="27"/>
        <v>0</v>
      </c>
      <c r="AT61" s="15">
        <f t="shared" si="28"/>
        <v>4968.75</v>
      </c>
      <c r="AU61" s="2">
        <f t="shared" si="29"/>
        <v>0</v>
      </c>
      <c r="AV61"/>
      <c r="AW61"/>
      <c r="AX61"/>
      <c r="AY61"/>
    </row>
    <row r="62" spans="1:51" ht="33.75" x14ac:dyDescent="0.25">
      <c r="A62" s="90"/>
      <c r="B62" s="91" t="s">
        <v>78</v>
      </c>
      <c r="C62" s="92">
        <v>16992</v>
      </c>
      <c r="D62" s="93" t="s">
        <v>109</v>
      </c>
      <c r="E62" s="94" t="s">
        <v>12</v>
      </c>
      <c r="F62" s="94">
        <v>84</v>
      </c>
      <c r="G62" s="94">
        <v>84</v>
      </c>
      <c r="H62" s="95">
        <v>4968.75</v>
      </c>
      <c r="I62" s="95">
        <v>46377</v>
      </c>
      <c r="J62" s="125">
        <f t="shared" si="52"/>
        <v>41408.25</v>
      </c>
      <c r="K62" s="94">
        <v>84</v>
      </c>
      <c r="L62" s="17">
        <f t="shared" si="8"/>
        <v>46377</v>
      </c>
      <c r="M62" s="94">
        <v>552.11</v>
      </c>
      <c r="N62" s="95">
        <v>6625.32</v>
      </c>
      <c r="O62" s="115">
        <f t="shared" si="9"/>
        <v>4968.75</v>
      </c>
      <c r="P62" s="116"/>
      <c r="Q62" s="116">
        <f t="shared" si="10"/>
        <v>4968.75</v>
      </c>
      <c r="R62" s="75">
        <f t="shared" si="11"/>
        <v>17.39</v>
      </c>
      <c r="S62" s="20">
        <f t="shared" si="37"/>
        <v>864.06562499999995</v>
      </c>
      <c r="T62" s="20">
        <f t="shared" si="38"/>
        <v>864.06562499999995</v>
      </c>
      <c r="U62" s="33"/>
      <c r="V62" s="48">
        <f t="shared" si="39"/>
        <v>0</v>
      </c>
      <c r="W62" s="48"/>
      <c r="X62" s="75">
        <v>17.39</v>
      </c>
      <c r="Y62" s="20">
        <f t="shared" si="50"/>
        <v>0</v>
      </c>
      <c r="Z62" s="20">
        <f t="shared" si="51"/>
        <v>0</v>
      </c>
      <c r="AA62" s="50">
        <f t="shared" si="42"/>
        <v>0</v>
      </c>
      <c r="AB62" s="48">
        <f t="shared" si="43"/>
        <v>0</v>
      </c>
      <c r="AC62" s="48">
        <f t="shared" si="44"/>
        <v>0</v>
      </c>
      <c r="AD62" s="75">
        <v>17.39</v>
      </c>
      <c r="AE62" s="8">
        <f t="shared" si="40"/>
        <v>0</v>
      </c>
      <c r="AF62" s="20">
        <f t="shared" si="41"/>
        <v>0</v>
      </c>
      <c r="AG62" s="50">
        <f t="shared" si="45"/>
        <v>0</v>
      </c>
      <c r="AH62" s="48">
        <f t="shared" si="46"/>
        <v>0</v>
      </c>
      <c r="AI62" s="48">
        <f t="shared" si="47"/>
        <v>0</v>
      </c>
      <c r="AJ62" s="75">
        <v>17.39</v>
      </c>
      <c r="AK62" s="8">
        <f t="shared" si="48"/>
        <v>0</v>
      </c>
      <c r="AL62" s="20">
        <f t="shared" si="49"/>
        <v>0</v>
      </c>
      <c r="AM62" s="50">
        <f t="shared" si="23"/>
        <v>0</v>
      </c>
      <c r="AN62" s="48">
        <f t="shared" si="24"/>
        <v>0</v>
      </c>
      <c r="AO62" s="48">
        <f t="shared" si="25"/>
        <v>0</v>
      </c>
      <c r="AP62" s="75">
        <v>17.39</v>
      </c>
      <c r="AQ62" s="8">
        <f t="shared" si="26"/>
        <v>0</v>
      </c>
      <c r="AR62" s="23">
        <f t="shared" si="27"/>
        <v>0</v>
      </c>
      <c r="AT62" s="15">
        <f t="shared" si="28"/>
        <v>4968.75</v>
      </c>
      <c r="AU62" s="2">
        <f t="shared" si="29"/>
        <v>0</v>
      </c>
      <c r="AV62"/>
      <c r="AW62"/>
      <c r="AX62"/>
      <c r="AY62"/>
    </row>
    <row r="63" spans="1:51" ht="33.75" x14ac:dyDescent="0.25">
      <c r="A63" s="90"/>
      <c r="B63" s="91" t="s">
        <v>78</v>
      </c>
      <c r="C63" s="92">
        <v>16995</v>
      </c>
      <c r="D63" s="93" t="s">
        <v>109</v>
      </c>
      <c r="E63" s="94" t="s">
        <v>12</v>
      </c>
      <c r="F63" s="94">
        <v>84</v>
      </c>
      <c r="G63" s="94">
        <v>84</v>
      </c>
      <c r="H63" s="95">
        <v>4968.75</v>
      </c>
      <c r="I63" s="95">
        <v>46377</v>
      </c>
      <c r="J63" s="125">
        <f t="shared" si="52"/>
        <v>41408.25</v>
      </c>
      <c r="K63" s="94">
        <v>84</v>
      </c>
      <c r="L63" s="17">
        <f t="shared" si="8"/>
        <v>46377</v>
      </c>
      <c r="M63" s="94">
        <v>552.11</v>
      </c>
      <c r="N63" s="95">
        <v>6625.32</v>
      </c>
      <c r="O63" s="115">
        <f t="shared" si="9"/>
        <v>4968.75</v>
      </c>
      <c r="P63" s="116"/>
      <c r="Q63" s="116">
        <f t="shared" si="10"/>
        <v>4968.75</v>
      </c>
      <c r="R63" s="75">
        <f t="shared" si="11"/>
        <v>17.39</v>
      </c>
      <c r="S63" s="20">
        <f t="shared" si="37"/>
        <v>864.06562499999995</v>
      </c>
      <c r="T63" s="20">
        <f t="shared" si="38"/>
        <v>864.06562499999995</v>
      </c>
      <c r="U63" s="33"/>
      <c r="V63" s="48">
        <f t="shared" si="39"/>
        <v>0</v>
      </c>
      <c r="W63" s="48"/>
      <c r="X63" s="75">
        <v>17.39</v>
      </c>
      <c r="Y63" s="20">
        <f t="shared" si="50"/>
        <v>0</v>
      </c>
      <c r="Z63" s="20">
        <f t="shared" si="51"/>
        <v>0</v>
      </c>
      <c r="AA63" s="50">
        <f t="shared" si="42"/>
        <v>0</v>
      </c>
      <c r="AB63" s="48">
        <f t="shared" si="43"/>
        <v>0</v>
      </c>
      <c r="AC63" s="48">
        <f t="shared" si="44"/>
        <v>0</v>
      </c>
      <c r="AD63" s="75">
        <v>17.39</v>
      </c>
      <c r="AE63" s="8">
        <f t="shared" si="40"/>
        <v>0</v>
      </c>
      <c r="AF63" s="20">
        <f t="shared" si="41"/>
        <v>0</v>
      </c>
      <c r="AG63" s="50">
        <f t="shared" si="45"/>
        <v>0</v>
      </c>
      <c r="AH63" s="48">
        <f t="shared" si="46"/>
        <v>0</v>
      </c>
      <c r="AI63" s="48">
        <f t="shared" si="47"/>
        <v>0</v>
      </c>
      <c r="AJ63" s="75">
        <v>17.39</v>
      </c>
      <c r="AK63" s="8">
        <f t="shared" si="48"/>
        <v>0</v>
      </c>
      <c r="AL63" s="20">
        <f t="shared" si="49"/>
        <v>0</v>
      </c>
      <c r="AM63" s="50">
        <f t="shared" si="23"/>
        <v>0</v>
      </c>
      <c r="AN63" s="48">
        <f t="shared" si="24"/>
        <v>0</v>
      </c>
      <c r="AO63" s="48">
        <f t="shared" si="25"/>
        <v>0</v>
      </c>
      <c r="AP63" s="75">
        <v>17.39</v>
      </c>
      <c r="AQ63" s="8">
        <f t="shared" si="26"/>
        <v>0</v>
      </c>
      <c r="AR63" s="23">
        <f t="shared" si="27"/>
        <v>0</v>
      </c>
      <c r="AT63" s="15">
        <f t="shared" si="28"/>
        <v>4968.75</v>
      </c>
      <c r="AU63" s="2">
        <f t="shared" si="29"/>
        <v>0</v>
      </c>
      <c r="AV63"/>
      <c r="AW63"/>
      <c r="AX63"/>
      <c r="AY63"/>
    </row>
    <row r="64" spans="1:51" ht="33.75" x14ac:dyDescent="0.25">
      <c r="A64" s="90"/>
      <c r="B64" s="91" t="s">
        <v>78</v>
      </c>
      <c r="C64" s="92">
        <v>16996</v>
      </c>
      <c r="D64" s="93" t="s">
        <v>109</v>
      </c>
      <c r="E64" s="94" t="s">
        <v>12</v>
      </c>
      <c r="F64" s="94">
        <v>84</v>
      </c>
      <c r="G64" s="94">
        <v>84</v>
      </c>
      <c r="H64" s="95">
        <v>4968.75</v>
      </c>
      <c r="I64" s="95">
        <v>46377</v>
      </c>
      <c r="J64" s="125">
        <f t="shared" si="52"/>
        <v>41408.25</v>
      </c>
      <c r="K64" s="94">
        <v>84</v>
      </c>
      <c r="L64" s="17">
        <f t="shared" si="8"/>
        <v>46377</v>
      </c>
      <c r="M64" s="94">
        <v>552.11</v>
      </c>
      <c r="N64" s="95">
        <v>6625.32</v>
      </c>
      <c r="O64" s="115">
        <f t="shared" si="9"/>
        <v>4968.75</v>
      </c>
      <c r="P64" s="116"/>
      <c r="Q64" s="116">
        <f t="shared" si="10"/>
        <v>4968.75</v>
      </c>
      <c r="R64" s="75">
        <f t="shared" si="11"/>
        <v>17.39</v>
      </c>
      <c r="S64" s="20">
        <f t="shared" si="37"/>
        <v>864.06562499999995</v>
      </c>
      <c r="T64" s="20">
        <f t="shared" si="38"/>
        <v>864.06562499999995</v>
      </c>
      <c r="U64" s="33"/>
      <c r="V64" s="48">
        <f t="shared" si="39"/>
        <v>0</v>
      </c>
      <c r="W64" s="48"/>
      <c r="X64" s="75">
        <v>17.39</v>
      </c>
      <c r="Y64" s="20">
        <f t="shared" si="50"/>
        <v>0</v>
      </c>
      <c r="Z64" s="20">
        <f t="shared" si="51"/>
        <v>0</v>
      </c>
      <c r="AA64" s="50">
        <f t="shared" si="42"/>
        <v>0</v>
      </c>
      <c r="AB64" s="48">
        <f t="shared" si="43"/>
        <v>0</v>
      </c>
      <c r="AC64" s="48">
        <f t="shared" si="44"/>
        <v>0</v>
      </c>
      <c r="AD64" s="75">
        <v>17.39</v>
      </c>
      <c r="AE64" s="8">
        <f t="shared" si="40"/>
        <v>0</v>
      </c>
      <c r="AF64" s="20">
        <f t="shared" si="41"/>
        <v>0</v>
      </c>
      <c r="AG64" s="50">
        <f t="shared" si="45"/>
        <v>0</v>
      </c>
      <c r="AH64" s="48">
        <f t="shared" si="46"/>
        <v>0</v>
      </c>
      <c r="AI64" s="48">
        <f t="shared" si="47"/>
        <v>0</v>
      </c>
      <c r="AJ64" s="75">
        <v>17.39</v>
      </c>
      <c r="AK64" s="8">
        <f t="shared" si="48"/>
        <v>0</v>
      </c>
      <c r="AL64" s="20">
        <f t="shared" si="49"/>
        <v>0</v>
      </c>
      <c r="AM64" s="50">
        <f t="shared" si="23"/>
        <v>0</v>
      </c>
      <c r="AN64" s="48">
        <f t="shared" si="24"/>
        <v>0</v>
      </c>
      <c r="AO64" s="48">
        <f t="shared" si="25"/>
        <v>0</v>
      </c>
      <c r="AP64" s="75">
        <v>17.39</v>
      </c>
      <c r="AQ64" s="8">
        <f t="shared" si="26"/>
        <v>0</v>
      </c>
      <c r="AR64" s="23">
        <f t="shared" si="27"/>
        <v>0</v>
      </c>
      <c r="AT64" s="15">
        <f t="shared" si="28"/>
        <v>4968.75</v>
      </c>
      <c r="AU64" s="2">
        <f t="shared" si="29"/>
        <v>0</v>
      </c>
      <c r="AV64"/>
      <c r="AW64"/>
      <c r="AX64"/>
      <c r="AY64"/>
    </row>
    <row r="65" spans="1:51" ht="33.75" x14ac:dyDescent="0.25">
      <c r="A65" s="90"/>
      <c r="B65" s="91" t="s">
        <v>79</v>
      </c>
      <c r="C65" s="92">
        <v>17220</v>
      </c>
      <c r="D65" s="93" t="s">
        <v>104</v>
      </c>
      <c r="E65" s="94" t="s">
        <v>12</v>
      </c>
      <c r="F65" s="94">
        <v>84</v>
      </c>
      <c r="G65" s="94">
        <v>84</v>
      </c>
      <c r="H65" s="95">
        <v>11357.16</v>
      </c>
      <c r="I65" s="95">
        <v>79500</v>
      </c>
      <c r="J65" s="119">
        <v>71928.679999999993</v>
      </c>
      <c r="K65" s="94">
        <v>84</v>
      </c>
      <c r="L65" s="17">
        <f t="shared" si="8"/>
        <v>79500</v>
      </c>
      <c r="M65" s="94">
        <v>946.43</v>
      </c>
      <c r="N65" s="95">
        <v>11357.16</v>
      </c>
      <c r="O65" s="115">
        <f t="shared" si="9"/>
        <v>11357.16</v>
      </c>
      <c r="P65" s="116">
        <v>7571.32</v>
      </c>
      <c r="Q65" s="116">
        <f t="shared" si="10"/>
        <v>11357.16</v>
      </c>
      <c r="R65" s="75">
        <f t="shared" si="11"/>
        <v>17.39</v>
      </c>
      <c r="S65" s="20">
        <f t="shared" si="37"/>
        <v>1975.0101240000001</v>
      </c>
      <c r="T65" s="20">
        <f t="shared" si="38"/>
        <v>1975.0101240000001</v>
      </c>
      <c r="U65" s="33">
        <f t="shared" ref="U65:U87" si="53">MIN(ROUND(L65/F65,2)*12,P65)</f>
        <v>7571.32</v>
      </c>
      <c r="V65" s="48">
        <f t="shared" si="39"/>
        <v>0</v>
      </c>
      <c r="W65" s="48"/>
      <c r="X65" s="75">
        <v>17.39</v>
      </c>
      <c r="Y65" s="20">
        <f t="shared" si="14"/>
        <v>1316.652548</v>
      </c>
      <c r="Z65" s="20">
        <f t="shared" si="15"/>
        <v>0</v>
      </c>
      <c r="AA65" s="50">
        <f t="shared" si="42"/>
        <v>0</v>
      </c>
      <c r="AB65" s="48">
        <f t="shared" si="43"/>
        <v>0</v>
      </c>
      <c r="AC65" s="48">
        <f t="shared" si="44"/>
        <v>0</v>
      </c>
      <c r="AD65" s="75">
        <v>17.39</v>
      </c>
      <c r="AE65" s="8">
        <f t="shared" si="40"/>
        <v>0</v>
      </c>
      <c r="AF65" s="20">
        <f t="shared" si="41"/>
        <v>0</v>
      </c>
      <c r="AG65" s="50">
        <f t="shared" si="45"/>
        <v>0</v>
      </c>
      <c r="AH65" s="48">
        <f t="shared" si="46"/>
        <v>0</v>
      </c>
      <c r="AI65" s="48">
        <f t="shared" si="47"/>
        <v>0</v>
      </c>
      <c r="AJ65" s="75">
        <v>17.39</v>
      </c>
      <c r="AK65" s="8">
        <f t="shared" si="48"/>
        <v>0</v>
      </c>
      <c r="AL65" s="20">
        <f t="shared" si="49"/>
        <v>0</v>
      </c>
      <c r="AM65" s="50">
        <f t="shared" si="23"/>
        <v>0</v>
      </c>
      <c r="AN65" s="48">
        <f t="shared" si="24"/>
        <v>0</v>
      </c>
      <c r="AO65" s="48">
        <f t="shared" si="25"/>
        <v>0</v>
      </c>
      <c r="AP65" s="75">
        <v>17.39</v>
      </c>
      <c r="AQ65" s="8">
        <f t="shared" si="26"/>
        <v>0</v>
      </c>
      <c r="AR65" s="23">
        <f t="shared" si="27"/>
        <v>0</v>
      </c>
      <c r="AT65" s="15">
        <f t="shared" si="28"/>
        <v>7.2759576141834259E-12</v>
      </c>
      <c r="AU65" s="2">
        <f t="shared" si="29"/>
        <v>0</v>
      </c>
      <c r="AV65"/>
      <c r="AW65"/>
      <c r="AX65"/>
      <c r="AY65"/>
    </row>
    <row r="66" spans="1:51" ht="33.75" x14ac:dyDescent="0.25">
      <c r="A66" s="90"/>
      <c r="B66" s="91" t="s">
        <v>180</v>
      </c>
      <c r="C66" s="92">
        <v>18625</v>
      </c>
      <c r="D66" s="93" t="s">
        <v>198</v>
      </c>
      <c r="E66" s="94" t="s">
        <v>12</v>
      </c>
      <c r="F66" s="94">
        <v>84</v>
      </c>
      <c r="G66" s="94">
        <v>84</v>
      </c>
      <c r="H66" s="95">
        <v>1657.14</v>
      </c>
      <c r="I66" s="95">
        <v>139200</v>
      </c>
      <c r="J66" s="119">
        <v>1657.14</v>
      </c>
      <c r="K66" s="94">
        <v>84</v>
      </c>
      <c r="L66" s="17">
        <f t="shared" si="8"/>
        <v>139200</v>
      </c>
      <c r="M66" s="95">
        <v>1657.14</v>
      </c>
      <c r="N66" s="95">
        <v>19885.68</v>
      </c>
      <c r="O66" s="115">
        <f t="shared" si="9"/>
        <v>1657.14</v>
      </c>
      <c r="P66" s="116">
        <v>137542.85999999999</v>
      </c>
      <c r="Q66" s="116">
        <f t="shared" si="10"/>
        <v>1657.14</v>
      </c>
      <c r="R66" s="75">
        <f t="shared" si="11"/>
        <v>17.39</v>
      </c>
      <c r="S66" s="20">
        <f t="shared" si="37"/>
        <v>288.17664600000006</v>
      </c>
      <c r="T66" s="20">
        <f t="shared" si="38"/>
        <v>288.17664600000006</v>
      </c>
      <c r="U66" s="33">
        <f t="shared" si="53"/>
        <v>19885.68</v>
      </c>
      <c r="V66" s="48">
        <f t="shared" si="39"/>
        <v>117657.18</v>
      </c>
      <c r="W66" s="48">
        <f t="shared" si="13"/>
        <v>19885.68</v>
      </c>
      <c r="X66" s="75">
        <v>17.39</v>
      </c>
      <c r="Y66" s="20">
        <f t="shared" si="14"/>
        <v>3458.1197520000005</v>
      </c>
      <c r="Z66" s="20">
        <f t="shared" si="15"/>
        <v>3458.1197520000005</v>
      </c>
      <c r="AA66" s="50">
        <f t="shared" si="42"/>
        <v>19885.68</v>
      </c>
      <c r="AB66" s="48">
        <f t="shared" si="43"/>
        <v>97771.5</v>
      </c>
      <c r="AC66" s="48">
        <f t="shared" si="44"/>
        <v>19885.68</v>
      </c>
      <c r="AD66" s="75">
        <v>17.39</v>
      </c>
      <c r="AE66" s="8">
        <f t="shared" si="40"/>
        <v>3458.1197520000005</v>
      </c>
      <c r="AF66" s="20">
        <f t="shared" si="41"/>
        <v>3458.1197520000005</v>
      </c>
      <c r="AG66" s="50">
        <f t="shared" si="45"/>
        <v>19885.68</v>
      </c>
      <c r="AH66" s="48">
        <f t="shared" si="46"/>
        <v>77885.820000000007</v>
      </c>
      <c r="AI66" s="48">
        <f t="shared" si="47"/>
        <v>19885.68</v>
      </c>
      <c r="AJ66" s="75">
        <v>17.39</v>
      </c>
      <c r="AK66" s="8">
        <f t="shared" si="48"/>
        <v>3458.1197520000005</v>
      </c>
      <c r="AL66" s="20">
        <f t="shared" si="49"/>
        <v>3458.1197520000005</v>
      </c>
      <c r="AM66" s="50">
        <f t="shared" si="23"/>
        <v>19885.68</v>
      </c>
      <c r="AN66" s="48">
        <f t="shared" si="24"/>
        <v>58000.140000000007</v>
      </c>
      <c r="AO66" s="48">
        <f t="shared" si="25"/>
        <v>19885.68</v>
      </c>
      <c r="AP66" s="75">
        <v>17.39</v>
      </c>
      <c r="AQ66" s="8">
        <f t="shared" si="26"/>
        <v>3458.1197520000005</v>
      </c>
      <c r="AR66" s="23">
        <f t="shared" si="27"/>
        <v>3458.1197520000005</v>
      </c>
      <c r="AT66" s="15">
        <f t="shared" si="28"/>
        <v>58000.140000000007</v>
      </c>
      <c r="AU66" s="2">
        <f t="shared" si="29"/>
        <v>58000.140000000007</v>
      </c>
      <c r="AV66"/>
      <c r="AW66"/>
      <c r="AX66"/>
      <c r="AY66"/>
    </row>
    <row r="67" spans="1:51" ht="33.75" x14ac:dyDescent="0.25">
      <c r="A67" s="90"/>
      <c r="B67" s="91" t="s">
        <v>181</v>
      </c>
      <c r="C67" s="92">
        <v>18556</v>
      </c>
      <c r="D67" s="93" t="s">
        <v>192</v>
      </c>
      <c r="E67" s="94" t="s">
        <v>12</v>
      </c>
      <c r="F67" s="94">
        <v>84</v>
      </c>
      <c r="G67" s="94">
        <v>84</v>
      </c>
      <c r="H67" s="95">
        <v>6249.99</v>
      </c>
      <c r="I67" s="95">
        <v>175000</v>
      </c>
      <c r="J67" s="119">
        <v>6249.99</v>
      </c>
      <c r="K67" s="94">
        <v>84</v>
      </c>
      <c r="L67" s="17">
        <f t="shared" si="8"/>
        <v>175000</v>
      </c>
      <c r="M67" s="95">
        <v>2083.33</v>
      </c>
      <c r="N67" s="95">
        <v>24999.96</v>
      </c>
      <c r="O67" s="115">
        <f t="shared" si="9"/>
        <v>6249.99</v>
      </c>
      <c r="P67" s="116">
        <v>168750.01</v>
      </c>
      <c r="Q67" s="116">
        <f t="shared" si="10"/>
        <v>6249.99</v>
      </c>
      <c r="R67" s="75">
        <f t="shared" si="11"/>
        <v>17.39</v>
      </c>
      <c r="S67" s="20">
        <f t="shared" si="37"/>
        <v>1086.873261</v>
      </c>
      <c r="T67" s="20">
        <f t="shared" si="38"/>
        <v>1086.873261</v>
      </c>
      <c r="U67" s="33">
        <f t="shared" si="53"/>
        <v>24999.96</v>
      </c>
      <c r="V67" s="48">
        <f t="shared" si="39"/>
        <v>143750.05000000002</v>
      </c>
      <c r="W67" s="48">
        <f t="shared" si="13"/>
        <v>24999.96</v>
      </c>
      <c r="X67" s="75">
        <v>17.39</v>
      </c>
      <c r="Y67" s="20">
        <f t="shared" si="14"/>
        <v>4347.4930439999998</v>
      </c>
      <c r="Z67" s="20">
        <f t="shared" si="15"/>
        <v>4347.4930439999998</v>
      </c>
      <c r="AA67" s="50">
        <f t="shared" si="42"/>
        <v>24999.96</v>
      </c>
      <c r="AB67" s="48">
        <f t="shared" si="43"/>
        <v>118750.09000000003</v>
      </c>
      <c r="AC67" s="48">
        <f t="shared" si="44"/>
        <v>24999.96</v>
      </c>
      <c r="AD67" s="75">
        <v>17.39</v>
      </c>
      <c r="AE67" s="8">
        <f t="shared" si="40"/>
        <v>4347.4930439999998</v>
      </c>
      <c r="AF67" s="20">
        <f t="shared" si="41"/>
        <v>4347.4930439999998</v>
      </c>
      <c r="AG67" s="50">
        <f t="shared" si="45"/>
        <v>24999.96</v>
      </c>
      <c r="AH67" s="48">
        <f t="shared" si="46"/>
        <v>93750.130000000034</v>
      </c>
      <c r="AI67" s="48">
        <f t="shared" si="47"/>
        <v>24999.96</v>
      </c>
      <c r="AJ67" s="75">
        <v>17.39</v>
      </c>
      <c r="AK67" s="8">
        <f t="shared" si="48"/>
        <v>4347.4930439999998</v>
      </c>
      <c r="AL67" s="20">
        <f t="shared" si="49"/>
        <v>4347.4930439999998</v>
      </c>
      <c r="AM67" s="50">
        <f t="shared" si="23"/>
        <v>24999.96</v>
      </c>
      <c r="AN67" s="48">
        <f t="shared" si="24"/>
        <v>68750.170000000042</v>
      </c>
      <c r="AO67" s="48">
        <f t="shared" si="25"/>
        <v>24999.96</v>
      </c>
      <c r="AP67" s="75">
        <v>17.39</v>
      </c>
      <c r="AQ67" s="8">
        <f t="shared" si="26"/>
        <v>4347.4930439999998</v>
      </c>
      <c r="AR67" s="23">
        <f t="shared" si="27"/>
        <v>4347.4930439999998</v>
      </c>
      <c r="AT67" s="15">
        <f t="shared" si="28"/>
        <v>68750.170000000042</v>
      </c>
      <c r="AU67" s="2">
        <f t="shared" si="29"/>
        <v>68750.170000000042</v>
      </c>
      <c r="AV67"/>
      <c r="AW67"/>
      <c r="AX67"/>
      <c r="AY67"/>
    </row>
    <row r="68" spans="1:51" ht="33.75" x14ac:dyDescent="0.25">
      <c r="A68" s="90"/>
      <c r="B68" s="91" t="s">
        <v>80</v>
      </c>
      <c r="C68" s="92">
        <v>17699</v>
      </c>
      <c r="D68" s="93" t="s">
        <v>106</v>
      </c>
      <c r="E68" s="94" t="s">
        <v>12</v>
      </c>
      <c r="F68" s="94">
        <v>84</v>
      </c>
      <c r="G68" s="94">
        <v>84</v>
      </c>
      <c r="H68" s="95">
        <v>12857.16</v>
      </c>
      <c r="I68" s="95">
        <v>90000</v>
      </c>
      <c r="J68" s="119">
        <v>62142.94</v>
      </c>
      <c r="K68" s="94">
        <v>84</v>
      </c>
      <c r="L68" s="17">
        <f t="shared" si="8"/>
        <v>90000</v>
      </c>
      <c r="M68" s="95">
        <v>1071.43</v>
      </c>
      <c r="N68" s="95">
        <v>12857.16</v>
      </c>
      <c r="O68" s="115">
        <f t="shared" si="9"/>
        <v>12857.16</v>
      </c>
      <c r="P68" s="116">
        <v>27857.06</v>
      </c>
      <c r="Q68" s="116">
        <f t="shared" si="10"/>
        <v>12857.16</v>
      </c>
      <c r="R68" s="75">
        <f t="shared" si="11"/>
        <v>17.39</v>
      </c>
      <c r="S68" s="20">
        <f t="shared" si="37"/>
        <v>2235.8601240000003</v>
      </c>
      <c r="T68" s="20">
        <f t="shared" si="38"/>
        <v>2235.8601240000003</v>
      </c>
      <c r="U68" s="33">
        <f t="shared" si="53"/>
        <v>12857.16</v>
      </c>
      <c r="V68" s="48">
        <f t="shared" si="39"/>
        <v>14999.900000000001</v>
      </c>
      <c r="W68" s="48">
        <f t="shared" si="13"/>
        <v>12857.16</v>
      </c>
      <c r="X68" s="75">
        <v>17.39</v>
      </c>
      <c r="Y68" s="20">
        <f t="shared" si="14"/>
        <v>2235.8601240000003</v>
      </c>
      <c r="Z68" s="20">
        <f t="shared" si="15"/>
        <v>2235.8601240000003</v>
      </c>
      <c r="AA68" s="50">
        <f t="shared" si="42"/>
        <v>12857.16</v>
      </c>
      <c r="AB68" s="48">
        <f t="shared" si="43"/>
        <v>2142.7400000000016</v>
      </c>
      <c r="AC68" s="48">
        <f t="shared" si="44"/>
        <v>12857.16</v>
      </c>
      <c r="AD68" s="75">
        <v>17.39</v>
      </c>
      <c r="AE68" s="8">
        <f t="shared" si="40"/>
        <v>2235.8601240000003</v>
      </c>
      <c r="AF68" s="20">
        <f t="shared" si="41"/>
        <v>2235.8601240000003</v>
      </c>
      <c r="AG68" s="50">
        <f t="shared" si="45"/>
        <v>2142.7400000000016</v>
      </c>
      <c r="AH68" s="48">
        <f t="shared" si="46"/>
        <v>0</v>
      </c>
      <c r="AI68" s="48">
        <f t="shared" si="47"/>
        <v>2142.7400000000016</v>
      </c>
      <c r="AJ68" s="75">
        <v>17.39</v>
      </c>
      <c r="AK68" s="8">
        <f t="shared" si="48"/>
        <v>372.62248600000026</v>
      </c>
      <c r="AL68" s="20">
        <f t="shared" si="49"/>
        <v>372.62248600000026</v>
      </c>
      <c r="AM68" s="50">
        <f t="shared" si="23"/>
        <v>0</v>
      </c>
      <c r="AN68" s="48">
        <f t="shared" si="24"/>
        <v>0</v>
      </c>
      <c r="AO68" s="48">
        <f t="shared" si="25"/>
        <v>0</v>
      </c>
      <c r="AP68" s="75">
        <v>17.39</v>
      </c>
      <c r="AQ68" s="8">
        <f t="shared" si="26"/>
        <v>0</v>
      </c>
      <c r="AR68" s="23">
        <f t="shared" si="27"/>
        <v>0</v>
      </c>
      <c r="AT68" s="15">
        <f t="shared" si="28"/>
        <v>-3.637978807091713E-12</v>
      </c>
      <c r="AU68" s="2">
        <f t="shared" si="29"/>
        <v>0</v>
      </c>
      <c r="AV68"/>
      <c r="AW68"/>
      <c r="AX68"/>
      <c r="AY68"/>
    </row>
    <row r="69" spans="1:51" ht="33.75" x14ac:dyDescent="0.25">
      <c r="A69" s="90"/>
      <c r="B69" s="91" t="s">
        <v>182</v>
      </c>
      <c r="C69" s="92">
        <v>18551</v>
      </c>
      <c r="D69" s="93" t="s">
        <v>192</v>
      </c>
      <c r="E69" s="94" t="s">
        <v>12</v>
      </c>
      <c r="F69" s="94">
        <v>84</v>
      </c>
      <c r="G69" s="94">
        <v>84</v>
      </c>
      <c r="H69" s="95">
        <v>13020.84</v>
      </c>
      <c r="I69" s="95">
        <v>364583.35</v>
      </c>
      <c r="J69" s="119">
        <v>13020.84</v>
      </c>
      <c r="K69" s="94">
        <v>84</v>
      </c>
      <c r="L69" s="17">
        <f t="shared" ref="L69:L86" si="54">I69</f>
        <v>364583.35</v>
      </c>
      <c r="M69" s="95">
        <v>4340.28</v>
      </c>
      <c r="N69" s="95">
        <v>52083.360000000001</v>
      </c>
      <c r="O69" s="115">
        <f t="shared" ref="O69:O87" si="55">H69</f>
        <v>13020.84</v>
      </c>
      <c r="P69" s="116">
        <v>351562.51</v>
      </c>
      <c r="Q69" s="116">
        <f t="shared" ref="Q69:Q78" si="56">MIN(O69,$N69)</f>
        <v>13020.84</v>
      </c>
      <c r="R69" s="75">
        <f t="shared" si="11"/>
        <v>17.39</v>
      </c>
      <c r="S69" s="20">
        <f t="shared" ref="S69:S83" si="57">O69*R69/100</f>
        <v>2264.3240759999999</v>
      </c>
      <c r="T69" s="20">
        <f t="shared" ref="T69:T87" si="58">Q69*R69/100</f>
        <v>2264.3240759999999</v>
      </c>
      <c r="U69" s="33">
        <f t="shared" si="53"/>
        <v>52083.360000000001</v>
      </c>
      <c r="V69" s="48">
        <f t="shared" ref="V69:V87" si="59">MAX(0,P69-U69)</f>
        <v>299479.15000000002</v>
      </c>
      <c r="W69" s="48">
        <f t="shared" ref="W69:W79" si="60">MIN(U69,$N69)</f>
        <v>52083.360000000001</v>
      </c>
      <c r="X69" s="75">
        <v>17.39</v>
      </c>
      <c r="Y69" s="20">
        <f t="shared" ref="Y69:Y79" si="61">U69*X69/100</f>
        <v>9057.2963039999995</v>
      </c>
      <c r="Z69" s="20">
        <f t="shared" ref="Z69:Z79" si="62">W69*X69/100</f>
        <v>9057.2963039999995</v>
      </c>
      <c r="AA69" s="50">
        <f t="shared" si="42"/>
        <v>52083.360000000001</v>
      </c>
      <c r="AB69" s="48">
        <f t="shared" si="43"/>
        <v>247395.79000000004</v>
      </c>
      <c r="AC69" s="48">
        <f t="shared" si="44"/>
        <v>52083.360000000001</v>
      </c>
      <c r="AD69" s="75">
        <v>17.39</v>
      </c>
      <c r="AE69" s="8">
        <f t="shared" si="40"/>
        <v>9057.2963039999995</v>
      </c>
      <c r="AF69" s="20">
        <f t="shared" si="41"/>
        <v>9057.2963039999995</v>
      </c>
      <c r="AG69" s="50">
        <f t="shared" si="45"/>
        <v>52083.360000000001</v>
      </c>
      <c r="AH69" s="48">
        <f t="shared" si="46"/>
        <v>195312.43000000005</v>
      </c>
      <c r="AI69" s="48">
        <f t="shared" si="47"/>
        <v>52083.360000000001</v>
      </c>
      <c r="AJ69" s="75">
        <v>17.39</v>
      </c>
      <c r="AK69" s="8">
        <f t="shared" si="48"/>
        <v>9057.2963039999995</v>
      </c>
      <c r="AL69" s="20">
        <f t="shared" si="49"/>
        <v>9057.2963039999995</v>
      </c>
      <c r="AM69" s="50">
        <f t="shared" ref="AM69:AM79" si="63">MIN(ROUND($L69/$F69,2)*12,AH69)</f>
        <v>52083.360000000001</v>
      </c>
      <c r="AN69" s="48">
        <f t="shared" ref="AN69:AN79" si="64">MAX(0,AH69-AM69)</f>
        <v>143229.07000000007</v>
      </c>
      <c r="AO69" s="48">
        <f t="shared" ref="AO69:AO79" si="65">MIN(AM69,$N69)</f>
        <v>52083.360000000001</v>
      </c>
      <c r="AP69" s="75">
        <v>17.39</v>
      </c>
      <c r="AQ69" s="8">
        <f t="shared" ref="AQ69:AQ79" si="66">AM69*AP69/100</f>
        <v>9057.2963039999995</v>
      </c>
      <c r="AR69" s="23">
        <f t="shared" ref="AR69:AR79" si="67">AO69*AP69/100</f>
        <v>9057.2963039999995</v>
      </c>
      <c r="AT69" s="15">
        <f t="shared" ref="AT69:AT86" si="68">L69-J69-U69-AA69-AG69-AM69</f>
        <v>143229.07</v>
      </c>
      <c r="AU69" s="2">
        <f t="shared" si="29"/>
        <v>143229.07000000007</v>
      </c>
      <c r="AV69"/>
      <c r="AW69"/>
      <c r="AX69"/>
      <c r="AY69"/>
    </row>
    <row r="70" spans="1:51" ht="33.75" x14ac:dyDescent="0.25">
      <c r="A70" s="90"/>
      <c r="B70" s="91" t="s">
        <v>183</v>
      </c>
      <c r="C70" s="92">
        <v>18552</v>
      </c>
      <c r="D70" s="93" t="s">
        <v>192</v>
      </c>
      <c r="E70" s="94" t="s">
        <v>12</v>
      </c>
      <c r="F70" s="94">
        <v>84</v>
      </c>
      <c r="G70" s="94">
        <v>84</v>
      </c>
      <c r="H70" s="95">
        <v>13020.84</v>
      </c>
      <c r="I70" s="95">
        <v>364583.33</v>
      </c>
      <c r="J70" s="119">
        <v>13020.84</v>
      </c>
      <c r="K70" s="94">
        <v>84</v>
      </c>
      <c r="L70" s="17">
        <f t="shared" si="54"/>
        <v>364583.33</v>
      </c>
      <c r="M70" s="95">
        <v>4340.28</v>
      </c>
      <c r="N70" s="95">
        <v>52083.360000000001</v>
      </c>
      <c r="O70" s="115">
        <f t="shared" si="55"/>
        <v>13020.84</v>
      </c>
      <c r="P70" s="116">
        <v>351562.49</v>
      </c>
      <c r="Q70" s="116">
        <f t="shared" si="56"/>
        <v>13020.84</v>
      </c>
      <c r="R70" s="75">
        <f t="shared" ref="R70:R87" si="69">0.1739*100</f>
        <v>17.39</v>
      </c>
      <c r="S70" s="20">
        <f t="shared" si="57"/>
        <v>2264.3240759999999</v>
      </c>
      <c r="T70" s="20">
        <f t="shared" si="58"/>
        <v>2264.3240759999999</v>
      </c>
      <c r="U70" s="33">
        <f t="shared" si="53"/>
        <v>52083.360000000001</v>
      </c>
      <c r="V70" s="48">
        <f t="shared" si="59"/>
        <v>299479.13</v>
      </c>
      <c r="W70" s="48">
        <f t="shared" si="60"/>
        <v>52083.360000000001</v>
      </c>
      <c r="X70" s="75">
        <v>17.39</v>
      </c>
      <c r="Y70" s="20">
        <f t="shared" si="61"/>
        <v>9057.2963039999995</v>
      </c>
      <c r="Z70" s="20">
        <f t="shared" si="62"/>
        <v>9057.2963039999995</v>
      </c>
      <c r="AA70" s="50">
        <f t="shared" si="42"/>
        <v>52083.360000000001</v>
      </c>
      <c r="AB70" s="48">
        <f t="shared" si="43"/>
        <v>247395.77000000002</v>
      </c>
      <c r="AC70" s="48">
        <f t="shared" si="44"/>
        <v>52083.360000000001</v>
      </c>
      <c r="AD70" s="75">
        <v>17.39</v>
      </c>
      <c r="AE70" s="8">
        <f t="shared" si="40"/>
        <v>9057.2963039999995</v>
      </c>
      <c r="AF70" s="20">
        <f t="shared" si="41"/>
        <v>9057.2963039999995</v>
      </c>
      <c r="AG70" s="50">
        <f t="shared" si="45"/>
        <v>52083.360000000001</v>
      </c>
      <c r="AH70" s="48">
        <f t="shared" si="46"/>
        <v>195312.41000000003</v>
      </c>
      <c r="AI70" s="48">
        <f t="shared" si="47"/>
        <v>52083.360000000001</v>
      </c>
      <c r="AJ70" s="75">
        <v>17.39</v>
      </c>
      <c r="AK70" s="8">
        <f t="shared" si="48"/>
        <v>9057.2963039999995</v>
      </c>
      <c r="AL70" s="20">
        <f t="shared" si="49"/>
        <v>9057.2963039999995</v>
      </c>
      <c r="AM70" s="50">
        <f t="shared" si="63"/>
        <v>52083.360000000001</v>
      </c>
      <c r="AN70" s="48">
        <f t="shared" si="64"/>
        <v>143229.05000000005</v>
      </c>
      <c r="AO70" s="48">
        <f t="shared" si="65"/>
        <v>52083.360000000001</v>
      </c>
      <c r="AP70" s="75">
        <v>17.39</v>
      </c>
      <c r="AQ70" s="8">
        <f t="shared" si="66"/>
        <v>9057.2963039999995</v>
      </c>
      <c r="AR70" s="23">
        <f t="shared" si="67"/>
        <v>9057.2963039999995</v>
      </c>
      <c r="AT70" s="15">
        <f t="shared" si="68"/>
        <v>143229.05000000005</v>
      </c>
      <c r="AU70" s="2">
        <f t="shared" ref="AU70:AU126" si="70">P70-U70-AA70-AG70-AM70</f>
        <v>143229.05000000005</v>
      </c>
      <c r="AV70"/>
      <c r="AW70"/>
      <c r="AX70"/>
      <c r="AY70"/>
    </row>
    <row r="71" spans="1:51" ht="33.75" x14ac:dyDescent="0.25">
      <c r="A71" s="90"/>
      <c r="B71" s="91" t="s">
        <v>184</v>
      </c>
      <c r="C71" s="92">
        <v>18553</v>
      </c>
      <c r="D71" s="93" t="s">
        <v>192</v>
      </c>
      <c r="E71" s="94" t="s">
        <v>12</v>
      </c>
      <c r="F71" s="94">
        <v>84</v>
      </c>
      <c r="G71" s="94">
        <v>84</v>
      </c>
      <c r="H71" s="95">
        <v>13020.84</v>
      </c>
      <c r="I71" s="95">
        <v>364583.33</v>
      </c>
      <c r="J71" s="119">
        <v>13020.84</v>
      </c>
      <c r="K71" s="94">
        <v>84</v>
      </c>
      <c r="L71" s="17">
        <f t="shared" si="54"/>
        <v>364583.33</v>
      </c>
      <c r="M71" s="95">
        <v>4340.28</v>
      </c>
      <c r="N71" s="95">
        <v>52083.360000000001</v>
      </c>
      <c r="O71" s="115">
        <f t="shared" si="55"/>
        <v>13020.84</v>
      </c>
      <c r="P71" s="116">
        <v>351562.49</v>
      </c>
      <c r="Q71" s="116">
        <f t="shared" si="56"/>
        <v>13020.84</v>
      </c>
      <c r="R71" s="75">
        <f t="shared" si="69"/>
        <v>17.39</v>
      </c>
      <c r="S71" s="20">
        <f t="shared" si="57"/>
        <v>2264.3240759999999</v>
      </c>
      <c r="T71" s="20">
        <f t="shared" si="58"/>
        <v>2264.3240759999999</v>
      </c>
      <c r="U71" s="33">
        <f t="shared" si="53"/>
        <v>52083.360000000001</v>
      </c>
      <c r="V71" s="48">
        <f t="shared" si="59"/>
        <v>299479.13</v>
      </c>
      <c r="W71" s="48">
        <f t="shared" si="60"/>
        <v>52083.360000000001</v>
      </c>
      <c r="X71" s="75">
        <v>17.39</v>
      </c>
      <c r="Y71" s="20">
        <f t="shared" si="61"/>
        <v>9057.2963039999995</v>
      </c>
      <c r="Z71" s="20">
        <f t="shared" si="62"/>
        <v>9057.2963039999995</v>
      </c>
      <c r="AA71" s="50">
        <f t="shared" si="42"/>
        <v>52083.360000000001</v>
      </c>
      <c r="AB71" s="48">
        <f t="shared" si="43"/>
        <v>247395.77000000002</v>
      </c>
      <c r="AC71" s="48">
        <f t="shared" si="44"/>
        <v>52083.360000000001</v>
      </c>
      <c r="AD71" s="75">
        <v>17.39</v>
      </c>
      <c r="AE71" s="8">
        <f t="shared" si="40"/>
        <v>9057.2963039999995</v>
      </c>
      <c r="AF71" s="20">
        <f t="shared" si="41"/>
        <v>9057.2963039999995</v>
      </c>
      <c r="AG71" s="50">
        <f t="shared" si="45"/>
        <v>52083.360000000001</v>
      </c>
      <c r="AH71" s="48">
        <f t="shared" si="46"/>
        <v>195312.41000000003</v>
      </c>
      <c r="AI71" s="48">
        <f t="shared" si="47"/>
        <v>52083.360000000001</v>
      </c>
      <c r="AJ71" s="75">
        <v>17.39</v>
      </c>
      <c r="AK71" s="8">
        <f t="shared" si="48"/>
        <v>9057.2963039999995</v>
      </c>
      <c r="AL71" s="20">
        <f t="shared" si="49"/>
        <v>9057.2963039999995</v>
      </c>
      <c r="AM71" s="50">
        <f t="shared" si="63"/>
        <v>52083.360000000001</v>
      </c>
      <c r="AN71" s="48">
        <f t="shared" si="64"/>
        <v>143229.05000000005</v>
      </c>
      <c r="AO71" s="48">
        <f t="shared" si="65"/>
        <v>52083.360000000001</v>
      </c>
      <c r="AP71" s="75">
        <v>17.39</v>
      </c>
      <c r="AQ71" s="8">
        <f t="shared" si="66"/>
        <v>9057.2963039999995</v>
      </c>
      <c r="AR71" s="23">
        <f t="shared" si="67"/>
        <v>9057.2963039999995</v>
      </c>
      <c r="AT71" s="15">
        <f t="shared" si="68"/>
        <v>143229.05000000005</v>
      </c>
      <c r="AU71" s="2">
        <f t="shared" si="70"/>
        <v>143229.05000000005</v>
      </c>
      <c r="AV71"/>
      <c r="AW71"/>
      <c r="AX71"/>
      <c r="AY71"/>
    </row>
    <row r="72" spans="1:51" ht="33.75" x14ac:dyDescent="0.25">
      <c r="A72" s="90"/>
      <c r="B72" s="91" t="s">
        <v>185</v>
      </c>
      <c r="C72" s="92">
        <v>18554</v>
      </c>
      <c r="D72" s="93" t="s">
        <v>192</v>
      </c>
      <c r="E72" s="94" t="s">
        <v>12</v>
      </c>
      <c r="F72" s="94">
        <v>84</v>
      </c>
      <c r="G72" s="94">
        <v>84</v>
      </c>
      <c r="H72" s="95">
        <v>13020.84</v>
      </c>
      <c r="I72" s="95">
        <v>364583.33</v>
      </c>
      <c r="J72" s="119">
        <v>13020.84</v>
      </c>
      <c r="K72" s="94">
        <v>84</v>
      </c>
      <c r="L72" s="17">
        <f t="shared" si="54"/>
        <v>364583.33</v>
      </c>
      <c r="M72" s="95">
        <v>4340.28</v>
      </c>
      <c r="N72" s="95">
        <v>52083.360000000001</v>
      </c>
      <c r="O72" s="115">
        <f t="shared" si="55"/>
        <v>13020.84</v>
      </c>
      <c r="P72" s="116">
        <v>351562.49</v>
      </c>
      <c r="Q72" s="116">
        <f t="shared" si="56"/>
        <v>13020.84</v>
      </c>
      <c r="R72" s="75">
        <f t="shared" si="69"/>
        <v>17.39</v>
      </c>
      <c r="S72" s="20">
        <f t="shared" si="57"/>
        <v>2264.3240759999999</v>
      </c>
      <c r="T72" s="20">
        <f t="shared" si="58"/>
        <v>2264.3240759999999</v>
      </c>
      <c r="U72" s="33">
        <f t="shared" si="53"/>
        <v>52083.360000000001</v>
      </c>
      <c r="V72" s="48">
        <f t="shared" si="59"/>
        <v>299479.13</v>
      </c>
      <c r="W72" s="48">
        <f t="shared" si="60"/>
        <v>52083.360000000001</v>
      </c>
      <c r="X72" s="75">
        <v>17.39</v>
      </c>
      <c r="Y72" s="20">
        <f t="shared" si="61"/>
        <v>9057.2963039999995</v>
      </c>
      <c r="Z72" s="20">
        <f t="shared" si="62"/>
        <v>9057.2963039999995</v>
      </c>
      <c r="AA72" s="50">
        <f t="shared" si="42"/>
        <v>52083.360000000001</v>
      </c>
      <c r="AB72" s="48">
        <f t="shared" si="43"/>
        <v>247395.77000000002</v>
      </c>
      <c r="AC72" s="48">
        <f t="shared" si="44"/>
        <v>52083.360000000001</v>
      </c>
      <c r="AD72" s="75">
        <v>17.39</v>
      </c>
      <c r="AE72" s="8">
        <f t="shared" si="40"/>
        <v>9057.2963039999995</v>
      </c>
      <c r="AF72" s="20">
        <f t="shared" si="41"/>
        <v>9057.2963039999995</v>
      </c>
      <c r="AG72" s="50">
        <f t="shared" si="45"/>
        <v>52083.360000000001</v>
      </c>
      <c r="AH72" s="48">
        <f t="shared" si="46"/>
        <v>195312.41000000003</v>
      </c>
      <c r="AI72" s="48">
        <f t="shared" si="47"/>
        <v>52083.360000000001</v>
      </c>
      <c r="AJ72" s="75">
        <v>17.39</v>
      </c>
      <c r="AK72" s="8">
        <f t="shared" si="48"/>
        <v>9057.2963039999995</v>
      </c>
      <c r="AL72" s="20">
        <f t="shared" si="49"/>
        <v>9057.2963039999995</v>
      </c>
      <c r="AM72" s="50">
        <f t="shared" si="63"/>
        <v>52083.360000000001</v>
      </c>
      <c r="AN72" s="48">
        <f t="shared" si="64"/>
        <v>143229.05000000005</v>
      </c>
      <c r="AO72" s="48">
        <f t="shared" si="65"/>
        <v>52083.360000000001</v>
      </c>
      <c r="AP72" s="75">
        <v>17.39</v>
      </c>
      <c r="AQ72" s="8">
        <f t="shared" si="66"/>
        <v>9057.2963039999995</v>
      </c>
      <c r="AR72" s="23">
        <f t="shared" si="67"/>
        <v>9057.2963039999995</v>
      </c>
      <c r="AT72" s="15">
        <f t="shared" si="68"/>
        <v>143229.05000000005</v>
      </c>
      <c r="AU72" s="2">
        <f t="shared" si="70"/>
        <v>143229.05000000005</v>
      </c>
      <c r="AV72"/>
      <c r="AW72"/>
      <c r="AX72"/>
      <c r="AY72"/>
    </row>
    <row r="73" spans="1:51" ht="33.75" x14ac:dyDescent="0.25">
      <c r="A73" s="90"/>
      <c r="B73" s="91" t="s">
        <v>186</v>
      </c>
      <c r="C73" s="92">
        <v>18555</v>
      </c>
      <c r="D73" s="93" t="s">
        <v>192</v>
      </c>
      <c r="E73" s="94" t="s">
        <v>12</v>
      </c>
      <c r="F73" s="94">
        <v>84</v>
      </c>
      <c r="G73" s="94">
        <v>84</v>
      </c>
      <c r="H73" s="95">
        <v>13020.84</v>
      </c>
      <c r="I73" s="95">
        <v>364583.33</v>
      </c>
      <c r="J73" s="119">
        <v>13020.84</v>
      </c>
      <c r="K73" s="94">
        <v>84</v>
      </c>
      <c r="L73" s="17">
        <f t="shared" si="54"/>
        <v>364583.33</v>
      </c>
      <c r="M73" s="95">
        <v>4340.28</v>
      </c>
      <c r="N73" s="95">
        <v>52083.360000000001</v>
      </c>
      <c r="O73" s="115">
        <f t="shared" si="55"/>
        <v>13020.84</v>
      </c>
      <c r="P73" s="116">
        <v>351562.49</v>
      </c>
      <c r="Q73" s="116">
        <f t="shared" si="56"/>
        <v>13020.84</v>
      </c>
      <c r="R73" s="75">
        <f t="shared" si="69"/>
        <v>17.39</v>
      </c>
      <c r="S73" s="20">
        <f t="shared" si="57"/>
        <v>2264.3240759999999</v>
      </c>
      <c r="T73" s="20">
        <f t="shared" si="58"/>
        <v>2264.3240759999999</v>
      </c>
      <c r="U73" s="33">
        <f t="shared" si="53"/>
        <v>52083.360000000001</v>
      </c>
      <c r="V73" s="48">
        <f t="shared" si="59"/>
        <v>299479.13</v>
      </c>
      <c r="W73" s="48">
        <f t="shared" si="60"/>
        <v>52083.360000000001</v>
      </c>
      <c r="X73" s="75">
        <v>17.39</v>
      </c>
      <c r="Y73" s="20">
        <f t="shared" si="61"/>
        <v>9057.2963039999995</v>
      </c>
      <c r="Z73" s="20">
        <f t="shared" si="62"/>
        <v>9057.2963039999995</v>
      </c>
      <c r="AA73" s="50">
        <f t="shared" si="42"/>
        <v>52083.360000000001</v>
      </c>
      <c r="AB73" s="48">
        <f t="shared" si="43"/>
        <v>247395.77000000002</v>
      </c>
      <c r="AC73" s="48">
        <f t="shared" si="44"/>
        <v>52083.360000000001</v>
      </c>
      <c r="AD73" s="75">
        <v>17.39</v>
      </c>
      <c r="AE73" s="8">
        <f t="shared" si="40"/>
        <v>9057.2963039999995</v>
      </c>
      <c r="AF73" s="20">
        <f t="shared" si="41"/>
        <v>9057.2963039999995</v>
      </c>
      <c r="AG73" s="50">
        <f t="shared" si="45"/>
        <v>52083.360000000001</v>
      </c>
      <c r="AH73" s="48">
        <f t="shared" si="46"/>
        <v>195312.41000000003</v>
      </c>
      <c r="AI73" s="48">
        <f t="shared" si="47"/>
        <v>52083.360000000001</v>
      </c>
      <c r="AJ73" s="75">
        <v>17.39</v>
      </c>
      <c r="AK73" s="8">
        <f t="shared" si="48"/>
        <v>9057.2963039999995</v>
      </c>
      <c r="AL73" s="20">
        <f t="shared" si="49"/>
        <v>9057.2963039999995</v>
      </c>
      <c r="AM73" s="50">
        <f t="shared" si="63"/>
        <v>52083.360000000001</v>
      </c>
      <c r="AN73" s="48">
        <f t="shared" si="64"/>
        <v>143229.05000000005</v>
      </c>
      <c r="AO73" s="48">
        <f t="shared" si="65"/>
        <v>52083.360000000001</v>
      </c>
      <c r="AP73" s="75">
        <v>17.39</v>
      </c>
      <c r="AQ73" s="8">
        <f t="shared" si="66"/>
        <v>9057.2963039999995</v>
      </c>
      <c r="AR73" s="23">
        <f t="shared" si="67"/>
        <v>9057.2963039999995</v>
      </c>
      <c r="AT73" s="15">
        <f t="shared" si="68"/>
        <v>143229.05000000005</v>
      </c>
      <c r="AU73" s="2">
        <f t="shared" si="70"/>
        <v>143229.05000000005</v>
      </c>
      <c r="AV73"/>
      <c r="AW73"/>
      <c r="AX73"/>
      <c r="AY73"/>
    </row>
    <row r="74" spans="1:51" ht="33.75" x14ac:dyDescent="0.25">
      <c r="A74" s="90"/>
      <c r="B74" s="91" t="s">
        <v>187</v>
      </c>
      <c r="C74" s="92">
        <v>18547</v>
      </c>
      <c r="D74" s="93" t="s">
        <v>192</v>
      </c>
      <c r="E74" s="94" t="s">
        <v>12</v>
      </c>
      <c r="F74" s="94">
        <v>84</v>
      </c>
      <c r="G74" s="94">
        <v>84</v>
      </c>
      <c r="H74" s="95">
        <v>13467.27</v>
      </c>
      <c r="I74" s="95">
        <v>377083.34</v>
      </c>
      <c r="J74" s="119">
        <v>13467.27</v>
      </c>
      <c r="K74" s="94">
        <v>84</v>
      </c>
      <c r="L74" s="17">
        <f t="shared" si="54"/>
        <v>377083.34</v>
      </c>
      <c r="M74" s="95">
        <v>4489.09</v>
      </c>
      <c r="N74" s="95">
        <v>53869.08</v>
      </c>
      <c r="O74" s="115">
        <f t="shared" si="55"/>
        <v>13467.27</v>
      </c>
      <c r="P74" s="116">
        <v>363616.07</v>
      </c>
      <c r="Q74" s="116">
        <f t="shared" si="56"/>
        <v>13467.27</v>
      </c>
      <c r="R74" s="75">
        <f t="shared" si="69"/>
        <v>17.39</v>
      </c>
      <c r="S74" s="20">
        <f t="shared" si="57"/>
        <v>2341.9582530000002</v>
      </c>
      <c r="T74" s="20">
        <f t="shared" si="58"/>
        <v>2341.9582530000002</v>
      </c>
      <c r="U74" s="33">
        <f t="shared" si="53"/>
        <v>53869.08</v>
      </c>
      <c r="V74" s="48">
        <f t="shared" si="59"/>
        <v>309746.99</v>
      </c>
      <c r="W74" s="48">
        <f t="shared" si="60"/>
        <v>53869.08</v>
      </c>
      <c r="X74" s="75">
        <v>17.39</v>
      </c>
      <c r="Y74" s="20">
        <f t="shared" si="61"/>
        <v>9367.833012000001</v>
      </c>
      <c r="Z74" s="20">
        <f t="shared" si="62"/>
        <v>9367.833012000001</v>
      </c>
      <c r="AA74" s="50">
        <f t="shared" si="42"/>
        <v>53869.08</v>
      </c>
      <c r="AB74" s="48">
        <f t="shared" si="43"/>
        <v>255877.90999999997</v>
      </c>
      <c r="AC74" s="48">
        <f t="shared" si="44"/>
        <v>53869.08</v>
      </c>
      <c r="AD74" s="75">
        <v>17.39</v>
      </c>
      <c r="AE74" s="8">
        <f t="shared" si="40"/>
        <v>9367.833012000001</v>
      </c>
      <c r="AF74" s="20">
        <f t="shared" si="41"/>
        <v>9367.833012000001</v>
      </c>
      <c r="AG74" s="50">
        <f t="shared" si="45"/>
        <v>53869.08</v>
      </c>
      <c r="AH74" s="48">
        <f t="shared" si="46"/>
        <v>202008.82999999996</v>
      </c>
      <c r="AI74" s="48">
        <f t="shared" si="47"/>
        <v>53869.08</v>
      </c>
      <c r="AJ74" s="75">
        <v>17.39</v>
      </c>
      <c r="AK74" s="8">
        <f t="shared" si="48"/>
        <v>9367.833012000001</v>
      </c>
      <c r="AL74" s="20">
        <f t="shared" si="49"/>
        <v>9367.833012000001</v>
      </c>
      <c r="AM74" s="50">
        <f t="shared" si="63"/>
        <v>53869.08</v>
      </c>
      <c r="AN74" s="48">
        <f t="shared" si="64"/>
        <v>148139.74999999994</v>
      </c>
      <c r="AO74" s="48">
        <f t="shared" si="65"/>
        <v>53869.08</v>
      </c>
      <c r="AP74" s="75">
        <v>17.39</v>
      </c>
      <c r="AQ74" s="8">
        <f t="shared" si="66"/>
        <v>9367.833012000001</v>
      </c>
      <c r="AR74" s="23">
        <f t="shared" si="67"/>
        <v>9367.833012000001</v>
      </c>
      <c r="AT74" s="15">
        <f t="shared" si="68"/>
        <v>148139.74999999994</v>
      </c>
      <c r="AU74" s="2">
        <f t="shared" si="70"/>
        <v>148139.74999999994</v>
      </c>
      <c r="AV74"/>
      <c r="AW74"/>
      <c r="AX74"/>
      <c r="AY74"/>
    </row>
    <row r="75" spans="1:51" ht="33.75" x14ac:dyDescent="0.25">
      <c r="A75" s="90"/>
      <c r="B75" s="91" t="s">
        <v>188</v>
      </c>
      <c r="C75" s="92">
        <v>18548</v>
      </c>
      <c r="D75" s="93" t="s">
        <v>192</v>
      </c>
      <c r="E75" s="94" t="s">
        <v>12</v>
      </c>
      <c r="F75" s="94">
        <v>84</v>
      </c>
      <c r="G75" s="94">
        <v>84</v>
      </c>
      <c r="H75" s="95">
        <v>13467.27</v>
      </c>
      <c r="I75" s="95">
        <v>377083.33</v>
      </c>
      <c r="J75" s="119">
        <v>13467.27</v>
      </c>
      <c r="K75" s="94">
        <v>84</v>
      </c>
      <c r="L75" s="17">
        <f t="shared" si="54"/>
        <v>377083.33</v>
      </c>
      <c r="M75" s="95">
        <v>4489.09</v>
      </c>
      <c r="N75" s="95">
        <v>53869.08</v>
      </c>
      <c r="O75" s="115">
        <f t="shared" si="55"/>
        <v>13467.27</v>
      </c>
      <c r="P75" s="116">
        <v>363616.06</v>
      </c>
      <c r="Q75" s="116">
        <f t="shared" si="56"/>
        <v>13467.27</v>
      </c>
      <c r="R75" s="75">
        <f t="shared" si="69"/>
        <v>17.39</v>
      </c>
      <c r="S75" s="20">
        <f t="shared" si="57"/>
        <v>2341.9582530000002</v>
      </c>
      <c r="T75" s="20">
        <f t="shared" si="58"/>
        <v>2341.9582530000002</v>
      </c>
      <c r="U75" s="33">
        <f t="shared" si="53"/>
        <v>53869.08</v>
      </c>
      <c r="V75" s="48">
        <f t="shared" si="59"/>
        <v>309746.98</v>
      </c>
      <c r="W75" s="48">
        <f t="shared" si="60"/>
        <v>53869.08</v>
      </c>
      <c r="X75" s="75">
        <v>17.39</v>
      </c>
      <c r="Y75" s="20">
        <f t="shared" si="61"/>
        <v>9367.833012000001</v>
      </c>
      <c r="Z75" s="20">
        <f t="shared" si="62"/>
        <v>9367.833012000001</v>
      </c>
      <c r="AA75" s="50">
        <f t="shared" si="42"/>
        <v>53869.08</v>
      </c>
      <c r="AB75" s="48">
        <f t="shared" si="43"/>
        <v>255877.89999999997</v>
      </c>
      <c r="AC75" s="48">
        <f t="shared" si="44"/>
        <v>53869.08</v>
      </c>
      <c r="AD75" s="75">
        <v>17.39</v>
      </c>
      <c r="AE75" s="8">
        <f t="shared" si="40"/>
        <v>9367.833012000001</v>
      </c>
      <c r="AF75" s="20">
        <f t="shared" si="41"/>
        <v>9367.833012000001</v>
      </c>
      <c r="AG75" s="50">
        <f t="shared" si="45"/>
        <v>53869.08</v>
      </c>
      <c r="AH75" s="48">
        <f t="shared" si="46"/>
        <v>202008.81999999995</v>
      </c>
      <c r="AI75" s="48">
        <f t="shared" si="47"/>
        <v>53869.08</v>
      </c>
      <c r="AJ75" s="75">
        <v>17.39</v>
      </c>
      <c r="AK75" s="8">
        <f t="shared" si="48"/>
        <v>9367.833012000001</v>
      </c>
      <c r="AL75" s="20">
        <f t="shared" si="49"/>
        <v>9367.833012000001</v>
      </c>
      <c r="AM75" s="50">
        <f t="shared" si="63"/>
        <v>53869.08</v>
      </c>
      <c r="AN75" s="48">
        <f t="shared" si="64"/>
        <v>148139.73999999993</v>
      </c>
      <c r="AO75" s="48">
        <f t="shared" si="65"/>
        <v>53869.08</v>
      </c>
      <c r="AP75" s="75">
        <v>17.39</v>
      </c>
      <c r="AQ75" s="8">
        <f t="shared" si="66"/>
        <v>9367.833012000001</v>
      </c>
      <c r="AR75" s="23">
        <f t="shared" si="67"/>
        <v>9367.833012000001</v>
      </c>
      <c r="AT75" s="15">
        <f t="shared" si="68"/>
        <v>148139.73999999993</v>
      </c>
      <c r="AU75" s="2">
        <f t="shared" si="70"/>
        <v>148139.73999999993</v>
      </c>
      <c r="AV75"/>
      <c r="AW75"/>
      <c r="AX75"/>
      <c r="AY75"/>
    </row>
    <row r="76" spans="1:51" ht="33.75" x14ac:dyDescent="0.25">
      <c r="A76" s="90"/>
      <c r="B76" s="91" t="s">
        <v>189</v>
      </c>
      <c r="C76" s="92">
        <v>18549</v>
      </c>
      <c r="D76" s="93" t="s">
        <v>192</v>
      </c>
      <c r="E76" s="94" t="s">
        <v>12</v>
      </c>
      <c r="F76" s="94">
        <v>84</v>
      </c>
      <c r="G76" s="94">
        <v>84</v>
      </c>
      <c r="H76" s="95">
        <v>13467.27</v>
      </c>
      <c r="I76" s="95">
        <v>377083.33</v>
      </c>
      <c r="J76" s="119">
        <v>13467.27</v>
      </c>
      <c r="K76" s="94">
        <v>84</v>
      </c>
      <c r="L76" s="17">
        <f t="shared" si="54"/>
        <v>377083.33</v>
      </c>
      <c r="M76" s="95">
        <v>4489.09</v>
      </c>
      <c r="N76" s="95">
        <v>53869.08</v>
      </c>
      <c r="O76" s="115">
        <f t="shared" si="55"/>
        <v>13467.27</v>
      </c>
      <c r="P76" s="116">
        <v>363616.06</v>
      </c>
      <c r="Q76" s="116">
        <f t="shared" si="56"/>
        <v>13467.27</v>
      </c>
      <c r="R76" s="75">
        <f t="shared" si="69"/>
        <v>17.39</v>
      </c>
      <c r="S76" s="20">
        <f t="shared" si="57"/>
        <v>2341.9582530000002</v>
      </c>
      <c r="T76" s="20">
        <f t="shared" si="58"/>
        <v>2341.9582530000002</v>
      </c>
      <c r="U76" s="33">
        <f t="shared" si="53"/>
        <v>53869.08</v>
      </c>
      <c r="V76" s="48">
        <f t="shared" si="59"/>
        <v>309746.98</v>
      </c>
      <c r="W76" s="48">
        <f t="shared" si="60"/>
        <v>53869.08</v>
      </c>
      <c r="X76" s="75">
        <v>17.39</v>
      </c>
      <c r="Y76" s="20">
        <f t="shared" si="61"/>
        <v>9367.833012000001</v>
      </c>
      <c r="Z76" s="20">
        <f t="shared" si="62"/>
        <v>9367.833012000001</v>
      </c>
      <c r="AA76" s="50">
        <f t="shared" si="42"/>
        <v>53869.08</v>
      </c>
      <c r="AB76" s="48">
        <f t="shared" si="43"/>
        <v>255877.89999999997</v>
      </c>
      <c r="AC76" s="48">
        <f t="shared" si="44"/>
        <v>53869.08</v>
      </c>
      <c r="AD76" s="75">
        <v>17.39</v>
      </c>
      <c r="AE76" s="8">
        <f t="shared" si="40"/>
        <v>9367.833012000001</v>
      </c>
      <c r="AF76" s="20">
        <f t="shared" si="41"/>
        <v>9367.833012000001</v>
      </c>
      <c r="AG76" s="50">
        <f t="shared" si="45"/>
        <v>53869.08</v>
      </c>
      <c r="AH76" s="48">
        <f t="shared" si="46"/>
        <v>202008.81999999995</v>
      </c>
      <c r="AI76" s="48">
        <f t="shared" si="47"/>
        <v>53869.08</v>
      </c>
      <c r="AJ76" s="75">
        <v>17.39</v>
      </c>
      <c r="AK76" s="8">
        <f t="shared" si="48"/>
        <v>9367.833012000001</v>
      </c>
      <c r="AL76" s="20">
        <f t="shared" si="49"/>
        <v>9367.833012000001</v>
      </c>
      <c r="AM76" s="50">
        <f t="shared" si="63"/>
        <v>53869.08</v>
      </c>
      <c r="AN76" s="48">
        <f t="shared" si="64"/>
        <v>148139.73999999993</v>
      </c>
      <c r="AO76" s="48">
        <f t="shared" si="65"/>
        <v>53869.08</v>
      </c>
      <c r="AP76" s="75">
        <v>17.39</v>
      </c>
      <c r="AQ76" s="8">
        <f t="shared" si="66"/>
        <v>9367.833012000001</v>
      </c>
      <c r="AR76" s="23">
        <f t="shared" si="67"/>
        <v>9367.833012000001</v>
      </c>
      <c r="AT76" s="15">
        <f t="shared" si="68"/>
        <v>148139.73999999993</v>
      </c>
      <c r="AU76" s="2">
        <f t="shared" si="70"/>
        <v>148139.73999999993</v>
      </c>
      <c r="AV76"/>
      <c r="AW76"/>
      <c r="AX76"/>
      <c r="AY76"/>
    </row>
    <row r="77" spans="1:51" ht="33.75" x14ac:dyDescent="0.25">
      <c r="A77" s="90"/>
      <c r="B77" s="91" t="s">
        <v>190</v>
      </c>
      <c r="C77" s="92">
        <v>18550</v>
      </c>
      <c r="D77" s="93" t="s">
        <v>192</v>
      </c>
      <c r="E77" s="94" t="s">
        <v>12</v>
      </c>
      <c r="F77" s="94">
        <v>84</v>
      </c>
      <c r="G77" s="94">
        <v>84</v>
      </c>
      <c r="H77" s="95">
        <v>13467.27</v>
      </c>
      <c r="I77" s="95">
        <v>377083.33</v>
      </c>
      <c r="J77" s="119">
        <v>13467.27</v>
      </c>
      <c r="K77" s="94">
        <v>84</v>
      </c>
      <c r="L77" s="17">
        <f t="shared" si="54"/>
        <v>377083.33</v>
      </c>
      <c r="M77" s="95">
        <v>4489.09</v>
      </c>
      <c r="N77" s="95">
        <v>53869.08</v>
      </c>
      <c r="O77" s="115">
        <f t="shared" si="55"/>
        <v>13467.27</v>
      </c>
      <c r="P77" s="116">
        <v>363616.06</v>
      </c>
      <c r="Q77" s="116">
        <f t="shared" si="56"/>
        <v>13467.27</v>
      </c>
      <c r="R77" s="75">
        <f t="shared" si="69"/>
        <v>17.39</v>
      </c>
      <c r="S77" s="20">
        <f t="shared" si="57"/>
        <v>2341.9582530000002</v>
      </c>
      <c r="T77" s="20">
        <f t="shared" si="58"/>
        <v>2341.9582530000002</v>
      </c>
      <c r="U77" s="33">
        <f t="shared" si="53"/>
        <v>53869.08</v>
      </c>
      <c r="V77" s="48">
        <f t="shared" si="59"/>
        <v>309746.98</v>
      </c>
      <c r="W77" s="48">
        <f t="shared" si="60"/>
        <v>53869.08</v>
      </c>
      <c r="X77" s="75">
        <v>17.39</v>
      </c>
      <c r="Y77" s="20">
        <f t="shared" si="61"/>
        <v>9367.833012000001</v>
      </c>
      <c r="Z77" s="20">
        <f t="shared" si="62"/>
        <v>9367.833012000001</v>
      </c>
      <c r="AA77" s="50">
        <f t="shared" si="42"/>
        <v>53869.08</v>
      </c>
      <c r="AB77" s="48">
        <f t="shared" si="43"/>
        <v>255877.89999999997</v>
      </c>
      <c r="AC77" s="48">
        <f t="shared" si="44"/>
        <v>53869.08</v>
      </c>
      <c r="AD77" s="75">
        <v>17.39</v>
      </c>
      <c r="AE77" s="8">
        <f t="shared" si="40"/>
        <v>9367.833012000001</v>
      </c>
      <c r="AF77" s="20">
        <f t="shared" si="41"/>
        <v>9367.833012000001</v>
      </c>
      <c r="AG77" s="50">
        <f t="shared" si="45"/>
        <v>53869.08</v>
      </c>
      <c r="AH77" s="48">
        <f t="shared" si="46"/>
        <v>202008.81999999995</v>
      </c>
      <c r="AI77" s="48">
        <f t="shared" si="47"/>
        <v>53869.08</v>
      </c>
      <c r="AJ77" s="75">
        <v>17.39</v>
      </c>
      <c r="AK77" s="8">
        <f t="shared" si="48"/>
        <v>9367.833012000001</v>
      </c>
      <c r="AL77" s="20">
        <f t="shared" si="49"/>
        <v>9367.833012000001</v>
      </c>
      <c r="AM77" s="50">
        <f t="shared" si="63"/>
        <v>53869.08</v>
      </c>
      <c r="AN77" s="48">
        <f t="shared" si="64"/>
        <v>148139.73999999993</v>
      </c>
      <c r="AO77" s="48">
        <f t="shared" si="65"/>
        <v>53869.08</v>
      </c>
      <c r="AP77" s="75">
        <v>17.39</v>
      </c>
      <c r="AQ77" s="8">
        <f t="shared" si="66"/>
        <v>9367.833012000001</v>
      </c>
      <c r="AR77" s="23">
        <f t="shared" si="67"/>
        <v>9367.833012000001</v>
      </c>
      <c r="AT77" s="15">
        <f t="shared" si="68"/>
        <v>148139.73999999993</v>
      </c>
      <c r="AU77" s="2">
        <f t="shared" si="70"/>
        <v>148139.73999999993</v>
      </c>
      <c r="AV77"/>
      <c r="AW77"/>
      <c r="AX77"/>
      <c r="AY77"/>
    </row>
    <row r="78" spans="1:51" ht="33.75" x14ac:dyDescent="0.25">
      <c r="A78" s="90"/>
      <c r="B78" s="91" t="s">
        <v>81</v>
      </c>
      <c r="C78" s="92">
        <v>17243</v>
      </c>
      <c r="D78" s="93" t="s">
        <v>110</v>
      </c>
      <c r="E78" s="101" t="s">
        <v>222</v>
      </c>
      <c r="F78" s="94">
        <v>360</v>
      </c>
      <c r="G78" s="94">
        <v>360</v>
      </c>
      <c r="H78" s="95">
        <v>20059.080000000002</v>
      </c>
      <c r="I78" s="95">
        <v>601773.23</v>
      </c>
      <c r="J78" s="119">
        <v>127040.84</v>
      </c>
      <c r="K78" s="94">
        <v>360</v>
      </c>
      <c r="L78" s="17">
        <f t="shared" si="54"/>
        <v>601773.23</v>
      </c>
      <c r="M78" s="95">
        <v>1671.59</v>
      </c>
      <c r="N78" s="95">
        <v>20059.080000000002</v>
      </c>
      <c r="O78" s="115">
        <f t="shared" si="55"/>
        <v>20059.080000000002</v>
      </c>
      <c r="P78" s="116">
        <v>474732.39</v>
      </c>
      <c r="Q78" s="116">
        <f t="shared" si="56"/>
        <v>20059.080000000002</v>
      </c>
      <c r="R78" s="75">
        <f t="shared" si="69"/>
        <v>17.39</v>
      </c>
      <c r="S78" s="20">
        <f t="shared" si="57"/>
        <v>3488.2740120000003</v>
      </c>
      <c r="T78" s="20">
        <f t="shared" si="58"/>
        <v>3488.2740120000003</v>
      </c>
      <c r="U78" s="33">
        <f t="shared" si="53"/>
        <v>20059.079999999998</v>
      </c>
      <c r="V78" s="48">
        <f t="shared" si="59"/>
        <v>454673.31</v>
      </c>
      <c r="W78" s="48">
        <f t="shared" si="60"/>
        <v>20059.079999999998</v>
      </c>
      <c r="X78" s="75">
        <v>17.39</v>
      </c>
      <c r="Y78" s="20">
        <f t="shared" si="61"/>
        <v>3488.2740119999999</v>
      </c>
      <c r="Z78" s="20">
        <f t="shared" si="62"/>
        <v>3488.2740119999999</v>
      </c>
      <c r="AA78" s="50">
        <f t="shared" si="42"/>
        <v>20059.079999999998</v>
      </c>
      <c r="AB78" s="48">
        <f t="shared" si="43"/>
        <v>434614.23</v>
      </c>
      <c r="AC78" s="48">
        <f t="shared" si="44"/>
        <v>20059.079999999998</v>
      </c>
      <c r="AD78" s="75">
        <v>17.39</v>
      </c>
      <c r="AE78" s="8">
        <f t="shared" si="40"/>
        <v>3488.2740119999999</v>
      </c>
      <c r="AF78" s="20">
        <f t="shared" si="41"/>
        <v>3488.2740119999999</v>
      </c>
      <c r="AG78" s="50">
        <f t="shared" si="45"/>
        <v>20059.079999999998</v>
      </c>
      <c r="AH78" s="48">
        <f t="shared" si="46"/>
        <v>414555.14999999997</v>
      </c>
      <c r="AI78" s="48">
        <f t="shared" si="47"/>
        <v>20059.079999999998</v>
      </c>
      <c r="AJ78" s="75">
        <v>17.39</v>
      </c>
      <c r="AK78" s="8">
        <f t="shared" si="48"/>
        <v>3488.2740119999999</v>
      </c>
      <c r="AL78" s="20">
        <f t="shared" si="49"/>
        <v>3488.2740119999999</v>
      </c>
      <c r="AM78" s="50">
        <f t="shared" si="63"/>
        <v>20059.079999999998</v>
      </c>
      <c r="AN78" s="48">
        <f t="shared" si="64"/>
        <v>394496.06999999995</v>
      </c>
      <c r="AO78" s="48">
        <f t="shared" si="65"/>
        <v>20059.079999999998</v>
      </c>
      <c r="AP78" s="75">
        <v>17.39</v>
      </c>
      <c r="AQ78" s="8">
        <f t="shared" si="66"/>
        <v>3488.2740119999999</v>
      </c>
      <c r="AR78" s="23">
        <f t="shared" si="67"/>
        <v>3488.2740119999999</v>
      </c>
      <c r="AT78" s="15">
        <f t="shared" si="68"/>
        <v>394496.06999999995</v>
      </c>
      <c r="AU78" s="2">
        <f t="shared" si="70"/>
        <v>394496.06999999995</v>
      </c>
      <c r="AV78"/>
      <c r="AW78"/>
      <c r="AX78"/>
      <c r="AY78"/>
    </row>
    <row r="79" spans="1:51" ht="33.75" x14ac:dyDescent="0.25">
      <c r="A79" s="90"/>
      <c r="B79" s="98" t="s">
        <v>81</v>
      </c>
      <c r="C79" s="99">
        <v>16958</v>
      </c>
      <c r="D79" s="100" t="s">
        <v>111</v>
      </c>
      <c r="E79" s="101" t="s">
        <v>222</v>
      </c>
      <c r="F79" s="101">
        <v>360</v>
      </c>
      <c r="G79" s="101">
        <v>360</v>
      </c>
      <c r="H79" s="102">
        <v>9399.9599999999991</v>
      </c>
      <c r="I79" s="102">
        <v>281998.02</v>
      </c>
      <c r="J79" s="119">
        <v>70499.7</v>
      </c>
      <c r="K79" s="101">
        <v>360</v>
      </c>
      <c r="L79" s="103">
        <f t="shared" si="54"/>
        <v>281998.02</v>
      </c>
      <c r="M79" s="101">
        <v>783.33</v>
      </c>
      <c r="N79" s="102">
        <v>9399.9599999999991</v>
      </c>
      <c r="O79" s="115">
        <f t="shared" si="55"/>
        <v>9399.9599999999991</v>
      </c>
      <c r="P79" s="116">
        <v>211498.32</v>
      </c>
      <c r="Q79" s="116">
        <f>MIN(O79,$N79)</f>
        <v>9399.9599999999991</v>
      </c>
      <c r="R79" s="75">
        <f t="shared" si="69"/>
        <v>17.39</v>
      </c>
      <c r="S79" s="20">
        <f t="shared" si="57"/>
        <v>1634.6530439999999</v>
      </c>
      <c r="T79" s="20">
        <f t="shared" si="58"/>
        <v>1634.6530439999999</v>
      </c>
      <c r="U79" s="33">
        <f t="shared" si="53"/>
        <v>9399.9600000000009</v>
      </c>
      <c r="V79" s="48">
        <f t="shared" si="59"/>
        <v>202098.36000000002</v>
      </c>
      <c r="W79" s="48">
        <f t="shared" si="60"/>
        <v>9399.9599999999991</v>
      </c>
      <c r="X79" s="75">
        <v>17.39</v>
      </c>
      <c r="Y79" s="20">
        <f t="shared" si="61"/>
        <v>1634.6530440000001</v>
      </c>
      <c r="Z79" s="20">
        <f t="shared" si="62"/>
        <v>1634.6530439999999</v>
      </c>
      <c r="AA79" s="50">
        <f t="shared" ref="AA79:AA87" si="71">MIN(ROUND($L79/$F79,2)*12,V79)</f>
        <v>9399.9600000000009</v>
      </c>
      <c r="AB79" s="48">
        <f t="shared" ref="AB79:AB87" si="72">MAX(0,V79-AA79)</f>
        <v>192698.40000000002</v>
      </c>
      <c r="AC79" s="48">
        <f t="shared" ref="AC79:AC87" si="73">MIN(AA79,$N79)</f>
        <v>9399.9599999999991</v>
      </c>
      <c r="AD79" s="75">
        <v>17.39</v>
      </c>
      <c r="AE79" s="8">
        <f t="shared" ref="AE79:AE87" si="74">AA79*AD79/100</f>
        <v>1634.6530440000001</v>
      </c>
      <c r="AF79" s="20">
        <f t="shared" ref="AF79:AF87" si="75">AC79*AD79/100</f>
        <v>1634.6530439999999</v>
      </c>
      <c r="AG79" s="50">
        <f t="shared" ref="AG79" si="76">MIN(ROUND($L79/$F79,2)*12,AB79)</f>
        <v>9399.9600000000009</v>
      </c>
      <c r="AH79" s="48">
        <f t="shared" ref="AH79" si="77">MAX(0,AB79-AG79)</f>
        <v>183298.44000000003</v>
      </c>
      <c r="AI79" s="48">
        <f t="shared" ref="AI79" si="78">MIN(AG79,$N79)</f>
        <v>9399.9599999999991</v>
      </c>
      <c r="AJ79" s="75">
        <v>17.39</v>
      </c>
      <c r="AK79" s="8">
        <f t="shared" si="48"/>
        <v>1634.6530440000001</v>
      </c>
      <c r="AL79" s="20">
        <f t="shared" si="49"/>
        <v>1634.6530439999999</v>
      </c>
      <c r="AM79" s="50">
        <f t="shared" si="63"/>
        <v>9399.9600000000009</v>
      </c>
      <c r="AN79" s="48">
        <f t="shared" si="64"/>
        <v>173898.48000000004</v>
      </c>
      <c r="AO79" s="48">
        <f t="shared" si="65"/>
        <v>9399.9599999999991</v>
      </c>
      <c r="AP79" s="75">
        <v>17.39</v>
      </c>
      <c r="AQ79" s="8">
        <f t="shared" si="66"/>
        <v>1634.6530440000001</v>
      </c>
      <c r="AR79" s="23">
        <f t="shared" si="67"/>
        <v>1634.6530439999999</v>
      </c>
      <c r="AT79" s="15">
        <f t="shared" si="68"/>
        <v>173898.48000000004</v>
      </c>
      <c r="AU79" s="2">
        <f t="shared" si="70"/>
        <v>173898.48000000004</v>
      </c>
      <c r="AV79"/>
      <c r="AW79"/>
      <c r="AX79"/>
      <c r="AY79"/>
    </row>
    <row r="80" spans="1:51" ht="33.75" x14ac:dyDescent="0.25">
      <c r="A80"/>
      <c r="B80" s="105" t="s">
        <v>209</v>
      </c>
      <c r="C80" s="106">
        <v>1</v>
      </c>
      <c r="D80" s="107">
        <v>45383</v>
      </c>
      <c r="E80" s="105" t="s">
        <v>14</v>
      </c>
      <c r="F80" s="108">
        <v>120</v>
      </c>
      <c r="G80" s="108">
        <v>120</v>
      </c>
      <c r="H80" s="104">
        <v>782611.68</v>
      </c>
      <c r="I80" s="110">
        <v>7826117</v>
      </c>
      <c r="J80" s="114">
        <v>1304352.8</v>
      </c>
      <c r="K80" s="111">
        <f>G80</f>
        <v>120</v>
      </c>
      <c r="L80" s="103">
        <f t="shared" si="54"/>
        <v>7826117</v>
      </c>
      <c r="M80" s="118">
        <f>L80/K80</f>
        <v>65217.64166666667</v>
      </c>
      <c r="N80" s="118">
        <f>M80*12</f>
        <v>782611.70000000007</v>
      </c>
      <c r="O80" s="115">
        <f t="shared" si="55"/>
        <v>782611.68</v>
      </c>
      <c r="P80" s="116">
        <f>L80-J80</f>
        <v>6521764.2000000002</v>
      </c>
      <c r="Q80" s="116">
        <f t="shared" ref="Q80:Q85" si="79">MIN(O80,$N80)</f>
        <v>782611.68</v>
      </c>
      <c r="R80" s="75">
        <f t="shared" si="69"/>
        <v>17.39</v>
      </c>
      <c r="S80" s="20">
        <f t="shared" si="57"/>
        <v>136096.17115200002</v>
      </c>
      <c r="T80" s="20">
        <f t="shared" si="58"/>
        <v>136096.17115200002</v>
      </c>
      <c r="U80" s="33">
        <f t="shared" si="53"/>
        <v>782611.67999999993</v>
      </c>
      <c r="V80" s="48">
        <f t="shared" si="59"/>
        <v>5739152.5200000005</v>
      </c>
      <c r="W80" s="48">
        <f t="shared" ref="W80:W87" si="80">MIN(U80,$N80)</f>
        <v>782611.67999999993</v>
      </c>
      <c r="X80" s="75">
        <v>17.39</v>
      </c>
      <c r="Y80" s="20">
        <f t="shared" ref="Y80:Y87" si="81">U80*X80/100</f>
        <v>136096.171152</v>
      </c>
      <c r="Z80" s="20">
        <f t="shared" ref="Z80:Z87" si="82">W80*X80/100</f>
        <v>136096.171152</v>
      </c>
      <c r="AA80" s="50">
        <f t="shared" si="71"/>
        <v>782611.67999999993</v>
      </c>
      <c r="AB80" s="48">
        <f t="shared" si="72"/>
        <v>4956540.8400000008</v>
      </c>
      <c r="AC80" s="48">
        <f t="shared" si="73"/>
        <v>782611.67999999993</v>
      </c>
      <c r="AD80" s="75">
        <v>17.39</v>
      </c>
      <c r="AE80" s="8">
        <f t="shared" si="74"/>
        <v>136096.171152</v>
      </c>
      <c r="AF80" s="20">
        <f t="shared" si="75"/>
        <v>136096.171152</v>
      </c>
      <c r="AG80" s="50">
        <f t="shared" ref="AG80:AG87" si="83">MIN(ROUND($L80/$F80,2)*12,AB80)</f>
        <v>782611.67999999993</v>
      </c>
      <c r="AH80" s="48">
        <f t="shared" ref="AH80:AH87" si="84">MAX(0,AB80-AG80)</f>
        <v>4173929.1600000011</v>
      </c>
      <c r="AI80" s="48">
        <f t="shared" ref="AI80:AI87" si="85">MIN(AG80,$N80)</f>
        <v>782611.67999999993</v>
      </c>
      <c r="AJ80" s="75">
        <v>17.39</v>
      </c>
      <c r="AK80" s="8">
        <f t="shared" ref="AK80:AK87" si="86">AG80*AJ80/100</f>
        <v>136096.171152</v>
      </c>
      <c r="AL80" s="20">
        <f t="shared" ref="AL80:AL87" si="87">AI80*AJ80/100</f>
        <v>136096.171152</v>
      </c>
      <c r="AM80" s="50">
        <f t="shared" ref="AM80:AM87" si="88">MIN(ROUND($L80/$F80,2)*12,AH80)</f>
        <v>782611.67999999993</v>
      </c>
      <c r="AN80" s="48">
        <f t="shared" ref="AN80:AN87" si="89">MAX(0,AH80-AM80)</f>
        <v>3391317.4800000014</v>
      </c>
      <c r="AO80" s="48">
        <f t="shared" ref="AO80:AO87" si="90">MIN(AM80,$N80)</f>
        <v>782611.67999999993</v>
      </c>
      <c r="AP80" s="75">
        <v>17.39</v>
      </c>
      <c r="AQ80" s="8">
        <f t="shared" ref="AQ80:AQ87" si="91">AM80*AP80/100</f>
        <v>136096.171152</v>
      </c>
      <c r="AR80" s="23">
        <f t="shared" ref="AR80:AR87" si="92">AO80*AP80/100</f>
        <v>136096.171152</v>
      </c>
      <c r="AT80" s="15">
        <f t="shared" si="68"/>
        <v>3391317.4800000014</v>
      </c>
      <c r="AU80" s="2">
        <f t="shared" si="70"/>
        <v>3391317.4800000014</v>
      </c>
      <c r="AV80"/>
      <c r="AW80"/>
      <c r="AX80"/>
      <c r="AY80"/>
    </row>
    <row r="81" spans="1:51" ht="33.75" x14ac:dyDescent="0.25">
      <c r="A81"/>
      <c r="B81" s="105" t="s">
        <v>210</v>
      </c>
      <c r="C81" s="106">
        <v>4</v>
      </c>
      <c r="D81" s="107">
        <v>45481</v>
      </c>
      <c r="E81" s="105" t="s">
        <v>213</v>
      </c>
      <c r="F81" s="108">
        <v>12</v>
      </c>
      <c r="G81" s="108">
        <v>24</v>
      </c>
      <c r="H81" s="104">
        <v>250818.36</v>
      </c>
      <c r="I81" s="110">
        <v>429974.32</v>
      </c>
      <c r="J81" s="114">
        <v>429974.32</v>
      </c>
      <c r="K81" s="111">
        <f t="shared" ref="K81:K87" si="93">G81</f>
        <v>24</v>
      </c>
      <c r="L81" s="103">
        <f t="shared" si="54"/>
        <v>429974.32</v>
      </c>
      <c r="M81" s="118">
        <f t="shared" ref="M81:M86" si="94">L81/K81</f>
        <v>17915.596666666668</v>
      </c>
      <c r="N81" s="118">
        <f t="shared" ref="N81:N87" si="95">M81*12</f>
        <v>214987.16000000003</v>
      </c>
      <c r="O81" s="115">
        <f t="shared" si="55"/>
        <v>250818.36</v>
      </c>
      <c r="P81" s="116">
        <f t="shared" ref="P81:P87" si="96">L81-J81</f>
        <v>0</v>
      </c>
      <c r="Q81" s="116">
        <f t="shared" si="79"/>
        <v>214987.16000000003</v>
      </c>
      <c r="R81" s="75">
        <f t="shared" si="69"/>
        <v>17.39</v>
      </c>
      <c r="S81" s="20">
        <f t="shared" si="57"/>
        <v>43617.312803999994</v>
      </c>
      <c r="T81" s="20">
        <f t="shared" si="58"/>
        <v>37386.267124000005</v>
      </c>
      <c r="U81" s="33">
        <f t="shared" si="53"/>
        <v>0</v>
      </c>
      <c r="V81" s="48">
        <f t="shared" si="59"/>
        <v>0</v>
      </c>
      <c r="W81" s="48">
        <f t="shared" si="80"/>
        <v>0</v>
      </c>
      <c r="X81" s="75">
        <v>17.39</v>
      </c>
      <c r="Y81" s="20">
        <f t="shared" si="81"/>
        <v>0</v>
      </c>
      <c r="Z81" s="20">
        <f t="shared" si="82"/>
        <v>0</v>
      </c>
      <c r="AA81" s="50">
        <f t="shared" si="71"/>
        <v>0</v>
      </c>
      <c r="AB81" s="48">
        <f t="shared" si="72"/>
        <v>0</v>
      </c>
      <c r="AC81" s="48">
        <f t="shared" si="73"/>
        <v>0</v>
      </c>
      <c r="AD81" s="75">
        <v>17.39</v>
      </c>
      <c r="AE81" s="8">
        <f t="shared" si="74"/>
        <v>0</v>
      </c>
      <c r="AF81" s="20">
        <f t="shared" si="75"/>
        <v>0</v>
      </c>
      <c r="AG81" s="50">
        <f t="shared" si="83"/>
        <v>0</v>
      </c>
      <c r="AH81" s="48">
        <f t="shared" si="84"/>
        <v>0</v>
      </c>
      <c r="AI81" s="48">
        <f t="shared" si="85"/>
        <v>0</v>
      </c>
      <c r="AJ81" s="75">
        <v>17.39</v>
      </c>
      <c r="AK81" s="8">
        <f t="shared" si="86"/>
        <v>0</v>
      </c>
      <c r="AL81" s="20">
        <f t="shared" si="87"/>
        <v>0</v>
      </c>
      <c r="AM81" s="50">
        <f t="shared" si="88"/>
        <v>0</v>
      </c>
      <c r="AN81" s="48">
        <f t="shared" si="89"/>
        <v>0</v>
      </c>
      <c r="AO81" s="48">
        <f t="shared" si="90"/>
        <v>0</v>
      </c>
      <c r="AP81" s="75">
        <v>17.39</v>
      </c>
      <c r="AQ81" s="8">
        <f t="shared" si="91"/>
        <v>0</v>
      </c>
      <c r="AR81" s="23">
        <f t="shared" si="92"/>
        <v>0</v>
      </c>
      <c r="AT81" s="15">
        <f t="shared" si="68"/>
        <v>0</v>
      </c>
      <c r="AU81" s="2">
        <f t="shared" si="70"/>
        <v>0</v>
      </c>
      <c r="AV81"/>
      <c r="AW81"/>
      <c r="AX81"/>
      <c r="AY81"/>
    </row>
    <row r="82" spans="1:51" ht="33.75" x14ac:dyDescent="0.25">
      <c r="A82"/>
      <c r="B82" s="105" t="s">
        <v>211</v>
      </c>
      <c r="C82" s="106">
        <v>5</v>
      </c>
      <c r="D82" s="107">
        <v>45485</v>
      </c>
      <c r="E82" s="105" t="s">
        <v>9</v>
      </c>
      <c r="F82" s="108">
        <v>36</v>
      </c>
      <c r="G82" s="108">
        <v>36</v>
      </c>
      <c r="H82" s="104">
        <v>611925</v>
      </c>
      <c r="I82" s="110">
        <v>1835775</v>
      </c>
      <c r="J82" s="114">
        <v>866893.75</v>
      </c>
      <c r="K82" s="111">
        <f t="shared" si="93"/>
        <v>36</v>
      </c>
      <c r="L82" s="103">
        <f t="shared" si="54"/>
        <v>1835775</v>
      </c>
      <c r="M82" s="118">
        <f t="shared" si="94"/>
        <v>50993.75</v>
      </c>
      <c r="N82" s="118">
        <f t="shared" si="95"/>
        <v>611925</v>
      </c>
      <c r="O82" s="115">
        <f t="shared" si="55"/>
        <v>611925</v>
      </c>
      <c r="P82" s="116">
        <f t="shared" si="96"/>
        <v>968881.25</v>
      </c>
      <c r="Q82" s="116">
        <f t="shared" si="79"/>
        <v>611925</v>
      </c>
      <c r="R82" s="75">
        <f t="shared" si="69"/>
        <v>17.39</v>
      </c>
      <c r="S82" s="20">
        <f t="shared" si="57"/>
        <v>106413.75750000001</v>
      </c>
      <c r="T82" s="20">
        <f t="shared" si="58"/>
        <v>106413.75750000001</v>
      </c>
      <c r="U82" s="33">
        <f t="shared" si="53"/>
        <v>611925</v>
      </c>
      <c r="V82" s="48">
        <f t="shared" si="59"/>
        <v>356956.25</v>
      </c>
      <c r="W82" s="48">
        <f t="shared" si="80"/>
        <v>611925</v>
      </c>
      <c r="X82" s="75">
        <v>17.39</v>
      </c>
      <c r="Y82" s="20">
        <f t="shared" si="81"/>
        <v>106413.75750000001</v>
      </c>
      <c r="Z82" s="20">
        <f t="shared" si="82"/>
        <v>106413.75750000001</v>
      </c>
      <c r="AA82" s="50">
        <f t="shared" si="71"/>
        <v>356956.25</v>
      </c>
      <c r="AB82" s="48">
        <f t="shared" si="72"/>
        <v>0</v>
      </c>
      <c r="AC82" s="48">
        <f t="shared" si="73"/>
        <v>356956.25</v>
      </c>
      <c r="AD82" s="75">
        <v>17.39</v>
      </c>
      <c r="AE82" s="8">
        <f t="shared" si="74"/>
        <v>62074.691874999997</v>
      </c>
      <c r="AF82" s="20">
        <f t="shared" si="75"/>
        <v>62074.691874999997</v>
      </c>
      <c r="AG82" s="50">
        <f t="shared" si="83"/>
        <v>0</v>
      </c>
      <c r="AH82" s="48">
        <f t="shared" si="84"/>
        <v>0</v>
      </c>
      <c r="AI82" s="48">
        <f t="shared" si="85"/>
        <v>0</v>
      </c>
      <c r="AJ82" s="75">
        <v>17.39</v>
      </c>
      <c r="AK82" s="8">
        <f t="shared" si="86"/>
        <v>0</v>
      </c>
      <c r="AL82" s="20">
        <f t="shared" si="87"/>
        <v>0</v>
      </c>
      <c r="AM82" s="50">
        <f t="shared" si="88"/>
        <v>0</v>
      </c>
      <c r="AN82" s="48">
        <f t="shared" si="89"/>
        <v>0</v>
      </c>
      <c r="AO82" s="48">
        <f t="shared" si="90"/>
        <v>0</v>
      </c>
      <c r="AP82" s="75">
        <v>17.39</v>
      </c>
      <c r="AQ82" s="8">
        <f t="shared" si="91"/>
        <v>0</v>
      </c>
      <c r="AR82" s="23">
        <f t="shared" si="92"/>
        <v>0</v>
      </c>
      <c r="AT82" s="15">
        <f t="shared" si="68"/>
        <v>0</v>
      </c>
      <c r="AU82" s="2">
        <f t="shared" si="70"/>
        <v>0</v>
      </c>
      <c r="AV82"/>
      <c r="AW82"/>
      <c r="AX82"/>
      <c r="AY82"/>
    </row>
    <row r="83" spans="1:51" ht="33.75" x14ac:dyDescent="0.25">
      <c r="A83"/>
      <c r="B83" s="105" t="s">
        <v>212</v>
      </c>
      <c r="C83" s="109">
        <v>7</v>
      </c>
      <c r="D83" s="107">
        <v>45617</v>
      </c>
      <c r="E83" s="105" t="s">
        <v>213</v>
      </c>
      <c r="F83" s="108">
        <v>12</v>
      </c>
      <c r="G83" s="108">
        <v>24</v>
      </c>
      <c r="H83" s="104">
        <v>275000</v>
      </c>
      <c r="I83" s="110">
        <v>300000</v>
      </c>
      <c r="J83" s="114">
        <v>300000</v>
      </c>
      <c r="K83" s="111">
        <f t="shared" si="93"/>
        <v>24</v>
      </c>
      <c r="L83" s="103">
        <f t="shared" si="54"/>
        <v>300000</v>
      </c>
      <c r="M83" s="118">
        <f t="shared" si="94"/>
        <v>12500</v>
      </c>
      <c r="N83" s="118">
        <f t="shared" si="95"/>
        <v>150000</v>
      </c>
      <c r="O83" s="115">
        <f>H83</f>
        <v>275000</v>
      </c>
      <c r="P83" s="116">
        <f t="shared" si="96"/>
        <v>0</v>
      </c>
      <c r="Q83" s="116">
        <f t="shared" si="79"/>
        <v>150000</v>
      </c>
      <c r="R83" s="75">
        <f t="shared" si="69"/>
        <v>17.39</v>
      </c>
      <c r="S83" s="20">
        <f t="shared" si="57"/>
        <v>47822.5</v>
      </c>
      <c r="T83" s="20">
        <f t="shared" si="58"/>
        <v>26085</v>
      </c>
      <c r="U83" s="33">
        <f t="shared" si="53"/>
        <v>0</v>
      </c>
      <c r="V83" s="48">
        <f t="shared" si="59"/>
        <v>0</v>
      </c>
      <c r="W83" s="48">
        <f t="shared" si="80"/>
        <v>0</v>
      </c>
      <c r="X83" s="75">
        <v>17.39</v>
      </c>
      <c r="Y83" s="20">
        <f t="shared" si="81"/>
        <v>0</v>
      </c>
      <c r="Z83" s="20">
        <f t="shared" si="82"/>
        <v>0</v>
      </c>
      <c r="AA83" s="50">
        <f t="shared" si="71"/>
        <v>0</v>
      </c>
      <c r="AB83" s="48">
        <f t="shared" si="72"/>
        <v>0</v>
      </c>
      <c r="AC83" s="48">
        <f t="shared" si="73"/>
        <v>0</v>
      </c>
      <c r="AD83" s="75">
        <v>17.39</v>
      </c>
      <c r="AE83" s="8">
        <f t="shared" si="74"/>
        <v>0</v>
      </c>
      <c r="AF83" s="20">
        <f t="shared" si="75"/>
        <v>0</v>
      </c>
      <c r="AG83" s="50">
        <f t="shared" si="83"/>
        <v>0</v>
      </c>
      <c r="AH83" s="48">
        <f t="shared" si="84"/>
        <v>0</v>
      </c>
      <c r="AI83" s="48">
        <f t="shared" si="85"/>
        <v>0</v>
      </c>
      <c r="AJ83" s="75">
        <v>17.39</v>
      </c>
      <c r="AK83" s="8">
        <f t="shared" si="86"/>
        <v>0</v>
      </c>
      <c r="AL83" s="20">
        <f t="shared" si="87"/>
        <v>0</v>
      </c>
      <c r="AM83" s="50">
        <f t="shared" si="88"/>
        <v>0</v>
      </c>
      <c r="AN83" s="48">
        <f t="shared" si="89"/>
        <v>0</v>
      </c>
      <c r="AO83" s="48">
        <f t="shared" si="90"/>
        <v>0</v>
      </c>
      <c r="AP83" s="75">
        <v>17.39</v>
      </c>
      <c r="AQ83" s="8">
        <f t="shared" si="91"/>
        <v>0</v>
      </c>
      <c r="AR83" s="23">
        <f t="shared" si="92"/>
        <v>0</v>
      </c>
      <c r="AT83" s="15">
        <f t="shared" si="68"/>
        <v>0</v>
      </c>
      <c r="AU83" s="2">
        <f t="shared" si="70"/>
        <v>0</v>
      </c>
      <c r="AV83"/>
      <c r="AW83"/>
      <c r="AX83"/>
      <c r="AY83"/>
    </row>
    <row r="84" spans="1:51" ht="48" x14ac:dyDescent="0.25">
      <c r="A84"/>
      <c r="B84" s="112" t="s">
        <v>214</v>
      </c>
      <c r="C84" s="109">
        <v>9</v>
      </c>
      <c r="D84" s="107">
        <v>45627</v>
      </c>
      <c r="E84" s="105" t="s">
        <v>213</v>
      </c>
      <c r="F84" s="108">
        <v>12</v>
      </c>
      <c r="G84" s="108">
        <v>24</v>
      </c>
      <c r="H84" s="110">
        <v>207900</v>
      </c>
      <c r="I84" s="113">
        <v>207900</v>
      </c>
      <c r="J84" s="114">
        <v>207900</v>
      </c>
      <c r="K84" s="111">
        <f t="shared" si="93"/>
        <v>24</v>
      </c>
      <c r="L84" s="103">
        <f>I84</f>
        <v>207900</v>
      </c>
      <c r="M84" s="118">
        <f>L84/K84</f>
        <v>8662.5</v>
      </c>
      <c r="N84" s="118">
        <f t="shared" si="95"/>
        <v>103950</v>
      </c>
      <c r="O84" s="115">
        <f t="shared" si="55"/>
        <v>207900</v>
      </c>
      <c r="P84" s="116">
        <f t="shared" si="96"/>
        <v>0</v>
      </c>
      <c r="Q84" s="116">
        <f t="shared" si="79"/>
        <v>103950</v>
      </c>
      <c r="R84" s="75">
        <f t="shared" si="69"/>
        <v>17.39</v>
      </c>
      <c r="S84" s="20">
        <f>O84*R84/100-17284.13</f>
        <v>18869.679999999997</v>
      </c>
      <c r="T84" s="20">
        <f t="shared" si="58"/>
        <v>18076.904999999999</v>
      </c>
      <c r="U84" s="33">
        <f t="shared" si="53"/>
        <v>0</v>
      </c>
      <c r="V84" s="48">
        <f t="shared" si="59"/>
        <v>0</v>
      </c>
      <c r="W84" s="48">
        <f t="shared" si="80"/>
        <v>0</v>
      </c>
      <c r="X84" s="75">
        <v>17.39</v>
      </c>
      <c r="Y84" s="20">
        <f t="shared" si="81"/>
        <v>0</v>
      </c>
      <c r="Z84" s="20">
        <f t="shared" si="82"/>
        <v>0</v>
      </c>
      <c r="AA84" s="50">
        <f t="shared" si="71"/>
        <v>0</v>
      </c>
      <c r="AB84" s="48">
        <f t="shared" si="72"/>
        <v>0</v>
      </c>
      <c r="AC84" s="48">
        <f t="shared" si="73"/>
        <v>0</v>
      </c>
      <c r="AD84" s="75">
        <v>17.39</v>
      </c>
      <c r="AE84" s="8">
        <f t="shared" si="74"/>
        <v>0</v>
      </c>
      <c r="AF84" s="20">
        <f t="shared" si="75"/>
        <v>0</v>
      </c>
      <c r="AG84" s="50">
        <f t="shared" si="83"/>
        <v>0</v>
      </c>
      <c r="AH84" s="48">
        <f t="shared" si="84"/>
        <v>0</v>
      </c>
      <c r="AI84" s="48">
        <f t="shared" si="85"/>
        <v>0</v>
      </c>
      <c r="AJ84" s="75">
        <v>17.39</v>
      </c>
      <c r="AK84" s="8">
        <f t="shared" si="86"/>
        <v>0</v>
      </c>
      <c r="AL84" s="20">
        <f t="shared" si="87"/>
        <v>0</v>
      </c>
      <c r="AM84" s="50">
        <f t="shared" si="88"/>
        <v>0</v>
      </c>
      <c r="AN84" s="48">
        <f t="shared" si="89"/>
        <v>0</v>
      </c>
      <c r="AO84" s="48">
        <f t="shared" si="90"/>
        <v>0</v>
      </c>
      <c r="AP84" s="75">
        <v>17.39</v>
      </c>
      <c r="AQ84" s="8">
        <f t="shared" si="91"/>
        <v>0</v>
      </c>
      <c r="AR84" s="23">
        <f t="shared" si="92"/>
        <v>0</v>
      </c>
      <c r="AT84" s="15">
        <f t="shared" si="68"/>
        <v>0</v>
      </c>
      <c r="AU84" s="2">
        <f t="shared" si="70"/>
        <v>0</v>
      </c>
      <c r="AV84"/>
      <c r="AW84"/>
      <c r="AX84"/>
      <c r="AY84"/>
    </row>
    <row r="85" spans="1:51" ht="36" x14ac:dyDescent="0.25">
      <c r="A85"/>
      <c r="B85" s="112" t="s">
        <v>215</v>
      </c>
      <c r="C85" s="109">
        <v>6</v>
      </c>
      <c r="D85" s="113" t="s">
        <v>217</v>
      </c>
      <c r="E85" s="105" t="s">
        <v>213</v>
      </c>
      <c r="F85" s="108">
        <v>12</v>
      </c>
      <c r="G85" s="108">
        <v>24</v>
      </c>
      <c r="H85" s="110">
        <v>542800</v>
      </c>
      <c r="I85" s="113">
        <v>542800</v>
      </c>
      <c r="J85" s="114">
        <v>542800</v>
      </c>
      <c r="K85" s="111">
        <f t="shared" si="93"/>
        <v>24</v>
      </c>
      <c r="L85" s="103">
        <f t="shared" si="54"/>
        <v>542800</v>
      </c>
      <c r="M85" s="118">
        <f t="shared" si="94"/>
        <v>22616.666666666668</v>
      </c>
      <c r="N85" s="118">
        <f t="shared" si="95"/>
        <v>271400</v>
      </c>
      <c r="O85" s="115">
        <f t="shared" si="55"/>
        <v>542800</v>
      </c>
      <c r="P85" s="116">
        <f t="shared" si="96"/>
        <v>0</v>
      </c>
      <c r="Q85" s="116">
        <f t="shared" si="79"/>
        <v>271400</v>
      </c>
      <c r="R85" s="75">
        <f t="shared" si="69"/>
        <v>17.39</v>
      </c>
      <c r="S85" s="20">
        <f>O85*R85/100</f>
        <v>94392.92</v>
      </c>
      <c r="T85" s="20">
        <f t="shared" si="58"/>
        <v>47196.46</v>
      </c>
      <c r="U85" s="33">
        <f t="shared" si="53"/>
        <v>0</v>
      </c>
      <c r="V85" s="48">
        <f t="shared" si="59"/>
        <v>0</v>
      </c>
      <c r="W85" s="48">
        <f t="shared" si="80"/>
        <v>0</v>
      </c>
      <c r="X85" s="75">
        <v>17.39</v>
      </c>
      <c r="Y85" s="20">
        <f t="shared" si="81"/>
        <v>0</v>
      </c>
      <c r="Z85" s="20">
        <f t="shared" si="82"/>
        <v>0</v>
      </c>
      <c r="AA85" s="50">
        <f t="shared" si="71"/>
        <v>0</v>
      </c>
      <c r="AB85" s="48">
        <f t="shared" si="72"/>
        <v>0</v>
      </c>
      <c r="AC85" s="48">
        <f t="shared" si="73"/>
        <v>0</v>
      </c>
      <c r="AD85" s="75">
        <v>17.39</v>
      </c>
      <c r="AE85" s="8">
        <f t="shared" si="74"/>
        <v>0</v>
      </c>
      <c r="AF85" s="20">
        <f t="shared" si="75"/>
        <v>0</v>
      </c>
      <c r="AG85" s="50">
        <f t="shared" si="83"/>
        <v>0</v>
      </c>
      <c r="AH85" s="48">
        <f t="shared" si="84"/>
        <v>0</v>
      </c>
      <c r="AI85" s="48">
        <f t="shared" si="85"/>
        <v>0</v>
      </c>
      <c r="AJ85" s="75">
        <v>17.39</v>
      </c>
      <c r="AK85" s="8">
        <f t="shared" si="86"/>
        <v>0</v>
      </c>
      <c r="AL85" s="20">
        <f t="shared" si="87"/>
        <v>0</v>
      </c>
      <c r="AM85" s="50">
        <f t="shared" si="88"/>
        <v>0</v>
      </c>
      <c r="AN85" s="48">
        <f t="shared" si="89"/>
        <v>0</v>
      </c>
      <c r="AO85" s="48">
        <f t="shared" si="90"/>
        <v>0</v>
      </c>
      <c r="AP85" s="75">
        <v>17.39</v>
      </c>
      <c r="AQ85" s="8">
        <f t="shared" si="91"/>
        <v>0</v>
      </c>
      <c r="AR85" s="23">
        <f t="shared" si="92"/>
        <v>0</v>
      </c>
      <c r="AT85" s="15">
        <f t="shared" si="68"/>
        <v>0</v>
      </c>
      <c r="AU85" s="2">
        <f t="shared" si="70"/>
        <v>0</v>
      </c>
      <c r="AV85"/>
      <c r="AW85"/>
      <c r="AX85"/>
      <c r="AY85"/>
    </row>
    <row r="86" spans="1:51" ht="36" x14ac:dyDescent="0.25">
      <c r="A86"/>
      <c r="B86" s="112" t="s">
        <v>216</v>
      </c>
      <c r="C86" s="109">
        <v>3</v>
      </c>
      <c r="D86" s="113" t="s">
        <v>218</v>
      </c>
      <c r="E86" s="105" t="s">
        <v>213</v>
      </c>
      <c r="F86" s="108">
        <v>12</v>
      </c>
      <c r="G86" s="108">
        <v>24</v>
      </c>
      <c r="H86" s="110">
        <v>623221.5</v>
      </c>
      <c r="I86" s="113">
        <v>679878</v>
      </c>
      <c r="J86" s="114">
        <v>623221.5</v>
      </c>
      <c r="K86" s="111">
        <f t="shared" si="93"/>
        <v>24</v>
      </c>
      <c r="L86" s="103">
        <f t="shared" si="54"/>
        <v>679878</v>
      </c>
      <c r="M86" s="118">
        <f t="shared" si="94"/>
        <v>28328.25</v>
      </c>
      <c r="N86" s="118">
        <f t="shared" si="95"/>
        <v>339939</v>
      </c>
      <c r="O86" s="115">
        <f t="shared" si="55"/>
        <v>623221.5</v>
      </c>
      <c r="P86" s="116">
        <f t="shared" si="96"/>
        <v>56656.5</v>
      </c>
      <c r="Q86" s="116">
        <f>MIN(O86,$N86)</f>
        <v>339939</v>
      </c>
      <c r="R86" s="75">
        <f t="shared" si="69"/>
        <v>17.39</v>
      </c>
      <c r="S86" s="20">
        <f>O86*R86/100</f>
        <v>108378.21885</v>
      </c>
      <c r="T86" s="20">
        <f t="shared" si="58"/>
        <v>59115.392099999997</v>
      </c>
      <c r="U86" s="33">
        <f t="shared" si="53"/>
        <v>56656.5</v>
      </c>
      <c r="V86" s="48">
        <f t="shared" si="59"/>
        <v>0</v>
      </c>
      <c r="W86" s="48">
        <f t="shared" si="80"/>
        <v>56656.5</v>
      </c>
      <c r="X86" s="75">
        <v>17.39</v>
      </c>
      <c r="Y86" s="20">
        <f t="shared" si="81"/>
        <v>9852.5653500000008</v>
      </c>
      <c r="Z86" s="20">
        <f t="shared" si="82"/>
        <v>9852.5653500000008</v>
      </c>
      <c r="AA86" s="50">
        <f t="shared" si="71"/>
        <v>0</v>
      </c>
      <c r="AB86" s="48">
        <f t="shared" si="72"/>
        <v>0</v>
      </c>
      <c r="AC86" s="48">
        <f t="shared" si="73"/>
        <v>0</v>
      </c>
      <c r="AD86" s="75">
        <v>17.39</v>
      </c>
      <c r="AE86" s="8">
        <f t="shared" si="74"/>
        <v>0</v>
      </c>
      <c r="AF86" s="20">
        <f t="shared" si="75"/>
        <v>0</v>
      </c>
      <c r="AG86" s="50">
        <f t="shared" si="83"/>
        <v>0</v>
      </c>
      <c r="AH86" s="48">
        <f t="shared" si="84"/>
        <v>0</v>
      </c>
      <c r="AI86" s="48">
        <f t="shared" si="85"/>
        <v>0</v>
      </c>
      <c r="AJ86" s="75">
        <v>17.39</v>
      </c>
      <c r="AK86" s="8">
        <f t="shared" si="86"/>
        <v>0</v>
      </c>
      <c r="AL86" s="20">
        <f t="shared" si="87"/>
        <v>0</v>
      </c>
      <c r="AM86" s="50">
        <f t="shared" si="88"/>
        <v>0</v>
      </c>
      <c r="AN86" s="48">
        <f t="shared" si="89"/>
        <v>0</v>
      </c>
      <c r="AO86" s="48">
        <f t="shared" si="90"/>
        <v>0</v>
      </c>
      <c r="AP86" s="75">
        <v>17.39</v>
      </c>
      <c r="AQ86" s="8">
        <f t="shared" si="91"/>
        <v>0</v>
      </c>
      <c r="AR86" s="23">
        <f t="shared" si="92"/>
        <v>0</v>
      </c>
      <c r="AT86" s="15">
        <f t="shared" si="68"/>
        <v>0</v>
      </c>
      <c r="AU86" s="2">
        <f t="shared" si="70"/>
        <v>0</v>
      </c>
      <c r="AV86"/>
      <c r="AW86"/>
      <c r="AX86"/>
      <c r="AY86"/>
    </row>
    <row r="87" spans="1:51" ht="33.75" x14ac:dyDescent="0.25">
      <c r="A87"/>
      <c r="B87" s="112" t="s">
        <v>219</v>
      </c>
      <c r="C87" s="109">
        <v>10</v>
      </c>
      <c r="D87" s="97" t="s">
        <v>220</v>
      </c>
      <c r="E87" s="105" t="s">
        <v>213</v>
      </c>
      <c r="F87" s="108">
        <v>12</v>
      </c>
      <c r="G87" s="108">
        <v>24</v>
      </c>
      <c r="H87" s="110">
        <v>533000</v>
      </c>
      <c r="I87" s="110">
        <v>533000</v>
      </c>
      <c r="J87" s="114">
        <v>533000</v>
      </c>
      <c r="K87" s="111">
        <f t="shared" si="93"/>
        <v>24</v>
      </c>
      <c r="L87" s="103">
        <f>I87</f>
        <v>533000</v>
      </c>
      <c r="M87" s="118">
        <f>L87/K87</f>
        <v>22208.333333333332</v>
      </c>
      <c r="N87" s="118">
        <f t="shared" si="95"/>
        <v>266500</v>
      </c>
      <c r="O87" s="115">
        <f t="shared" si="55"/>
        <v>533000</v>
      </c>
      <c r="P87" s="116">
        <f t="shared" si="96"/>
        <v>0</v>
      </c>
      <c r="Q87" s="116">
        <f>MIN(O87,$N87)</f>
        <v>266500</v>
      </c>
      <c r="R87" s="75">
        <f t="shared" si="69"/>
        <v>17.39</v>
      </c>
      <c r="S87" s="20">
        <f>O87*R87/100</f>
        <v>92688.7</v>
      </c>
      <c r="T87" s="20">
        <f t="shared" si="58"/>
        <v>46344.35</v>
      </c>
      <c r="U87" s="33">
        <f t="shared" si="53"/>
        <v>0</v>
      </c>
      <c r="V87" s="48">
        <f t="shared" si="59"/>
        <v>0</v>
      </c>
      <c r="W87" s="48">
        <f t="shared" si="80"/>
        <v>0</v>
      </c>
      <c r="X87" s="75">
        <v>17.39</v>
      </c>
      <c r="Y87" s="20">
        <f t="shared" si="81"/>
        <v>0</v>
      </c>
      <c r="Z87" s="20">
        <f t="shared" si="82"/>
        <v>0</v>
      </c>
      <c r="AA87" s="50">
        <f t="shared" si="71"/>
        <v>0</v>
      </c>
      <c r="AB87" s="48">
        <f t="shared" si="72"/>
        <v>0</v>
      </c>
      <c r="AC87" s="48">
        <f t="shared" si="73"/>
        <v>0</v>
      </c>
      <c r="AD87" s="75">
        <v>17.39</v>
      </c>
      <c r="AE87" s="8">
        <f t="shared" si="74"/>
        <v>0</v>
      </c>
      <c r="AF87" s="20">
        <f t="shared" si="75"/>
        <v>0</v>
      </c>
      <c r="AG87" s="50">
        <f t="shared" si="83"/>
        <v>0</v>
      </c>
      <c r="AH87" s="48">
        <f t="shared" si="84"/>
        <v>0</v>
      </c>
      <c r="AI87" s="48">
        <f t="shared" si="85"/>
        <v>0</v>
      </c>
      <c r="AJ87" s="75">
        <v>17.39</v>
      </c>
      <c r="AK87" s="8">
        <f t="shared" si="86"/>
        <v>0</v>
      </c>
      <c r="AL87" s="20">
        <f t="shared" si="87"/>
        <v>0</v>
      </c>
      <c r="AM87" s="50">
        <f t="shared" si="88"/>
        <v>0</v>
      </c>
      <c r="AN87" s="48">
        <f t="shared" si="89"/>
        <v>0</v>
      </c>
      <c r="AO87" s="48">
        <f t="shared" si="90"/>
        <v>0</v>
      </c>
      <c r="AP87" s="75">
        <v>17.39</v>
      </c>
      <c r="AQ87" s="8">
        <f t="shared" si="91"/>
        <v>0</v>
      </c>
      <c r="AR87" s="23">
        <f t="shared" si="92"/>
        <v>0</v>
      </c>
      <c r="AT87" s="15">
        <f t="shared" ref="AT87:AT126" si="97">L87-J87-U87-AA87-AG87-AM87</f>
        <v>0</v>
      </c>
      <c r="AU87" s="2">
        <f t="shared" si="70"/>
        <v>0</v>
      </c>
      <c r="AV87"/>
      <c r="AW87"/>
      <c r="AX87"/>
      <c r="AY87"/>
    </row>
    <row r="88" spans="1:51" x14ac:dyDescent="0.25">
      <c r="B88" s="140" t="s">
        <v>15</v>
      </c>
      <c r="C88" s="140"/>
      <c r="D88" s="140"/>
      <c r="E88" s="140"/>
      <c r="F88" s="140"/>
      <c r="G88" s="140"/>
      <c r="H88" s="10">
        <f t="shared" ref="H88:Q88" si="98">SUM(H5:H87)</f>
        <v>10023394.969999999</v>
      </c>
      <c r="I88" s="10">
        <f t="shared" si="98"/>
        <v>142409704.24000001</v>
      </c>
      <c r="J88" s="10">
        <f t="shared" si="98"/>
        <v>59601204.300000034</v>
      </c>
      <c r="K88" s="10">
        <f t="shared" si="98"/>
        <v>7984</v>
      </c>
      <c r="L88" s="10">
        <f t="shared" si="98"/>
        <v>142409704.24000001</v>
      </c>
      <c r="M88" s="10">
        <f t="shared" si="98"/>
        <v>782476.74833333341</v>
      </c>
      <c r="N88" s="10">
        <f t="shared" si="98"/>
        <v>9389720.9800000042</v>
      </c>
      <c r="O88" s="10">
        <f t="shared" si="98"/>
        <v>10023394.969999999</v>
      </c>
      <c r="P88" s="10">
        <f t="shared" si="98"/>
        <v>68793365.250000045</v>
      </c>
      <c r="Q88" s="10">
        <f t="shared" si="98"/>
        <v>8453122.3000000007</v>
      </c>
      <c r="R88" s="10"/>
      <c r="S88" s="10">
        <f t="shared" ref="S88:AR88" si="99">SUM(S5:S87)</f>
        <v>1725784.2552829995</v>
      </c>
      <c r="T88" s="10">
        <f t="shared" si="99"/>
        <v>1469997.9679700006</v>
      </c>
      <c r="U88" s="10">
        <f t="shared" si="99"/>
        <v>7590531.5700000022</v>
      </c>
      <c r="V88" s="10">
        <f t="shared" si="99"/>
        <v>61202833.68</v>
      </c>
      <c r="W88" s="10">
        <f t="shared" si="99"/>
        <v>7543700.2700000023</v>
      </c>
      <c r="X88" s="10">
        <f t="shared" si="99"/>
        <v>1443.3700000000017</v>
      </c>
      <c r="Y88" s="10">
        <f t="shared" si="99"/>
        <v>1319993.4400230001</v>
      </c>
      <c r="Z88" s="10">
        <f t="shared" si="99"/>
        <v>1311849.4769530001</v>
      </c>
      <c r="AA88" s="10">
        <f t="shared" si="99"/>
        <v>6139733.7800000021</v>
      </c>
      <c r="AB88" s="10">
        <f t="shared" si="99"/>
        <v>55063099.900000006</v>
      </c>
      <c r="AC88" s="10">
        <f t="shared" si="99"/>
        <v>6139733.5800000019</v>
      </c>
      <c r="AD88" s="10">
        <f t="shared" si="99"/>
        <v>1443.3700000000017</v>
      </c>
      <c r="AE88" s="10">
        <f t="shared" si="99"/>
        <v>1067699.7043419995</v>
      </c>
      <c r="AF88" s="10">
        <f t="shared" si="99"/>
        <v>1067699.6695619994</v>
      </c>
      <c r="AG88" s="10">
        <f t="shared" si="99"/>
        <v>5657733.8500000024</v>
      </c>
      <c r="AH88" s="10">
        <f t="shared" si="99"/>
        <v>49405366.049999982</v>
      </c>
      <c r="AI88" s="10">
        <f t="shared" si="99"/>
        <v>5657733.8500000024</v>
      </c>
      <c r="AJ88" s="10">
        <f t="shared" si="99"/>
        <v>1443.3700000000017</v>
      </c>
      <c r="AK88" s="10">
        <f t="shared" si="99"/>
        <v>983879.91651499947</v>
      </c>
      <c r="AL88" s="10">
        <f t="shared" si="99"/>
        <v>983879.91651499947</v>
      </c>
      <c r="AM88" s="10">
        <f t="shared" si="99"/>
        <v>5264478.8299999991</v>
      </c>
      <c r="AN88" s="10">
        <f t="shared" si="99"/>
        <v>44140887.220000006</v>
      </c>
      <c r="AO88" s="10">
        <f t="shared" si="99"/>
        <v>5264478.8299999991</v>
      </c>
      <c r="AP88" s="10">
        <f t="shared" si="99"/>
        <v>1443.3700000000017</v>
      </c>
      <c r="AQ88" s="10">
        <f t="shared" si="99"/>
        <v>915492.86853699957</v>
      </c>
      <c r="AR88" s="10">
        <f t="shared" si="99"/>
        <v>915492.86853699957</v>
      </c>
      <c r="AS88" s="83"/>
      <c r="AT88" s="15">
        <f t="shared" si="97"/>
        <v>58156021.909999959</v>
      </c>
      <c r="AU88" s="2">
        <f t="shared" si="70"/>
        <v>44140887.220000044</v>
      </c>
    </row>
    <row r="89" spans="1:51" x14ac:dyDescent="0.25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7"/>
      <c r="O89" s="38"/>
      <c r="P89" s="9"/>
      <c r="Q89" s="9"/>
      <c r="R89" s="75"/>
      <c r="S89" s="37"/>
      <c r="T89" s="96">
        <f>S88-T88</f>
        <v>255786.2873129989</v>
      </c>
      <c r="U89" s="38"/>
      <c r="V89" s="8"/>
      <c r="W89" s="9"/>
      <c r="X89" s="75"/>
      <c r="Y89" s="37"/>
      <c r="Z89" s="37">
        <f>Y88-Z88</f>
        <v>8143.9630700000562</v>
      </c>
      <c r="AA89" s="33"/>
      <c r="AB89" s="9"/>
      <c r="AC89" s="9"/>
      <c r="AD89" s="75"/>
      <c r="AE89" s="8"/>
      <c r="AF89" s="37"/>
      <c r="AG89" s="33"/>
      <c r="AH89" s="9"/>
      <c r="AI89" s="9"/>
      <c r="AJ89" s="75"/>
      <c r="AK89" s="8"/>
      <c r="AL89" s="37"/>
      <c r="AM89" s="33"/>
      <c r="AN89" s="9"/>
      <c r="AO89" s="9"/>
      <c r="AP89" s="75"/>
      <c r="AQ89" s="8"/>
      <c r="AR89" s="51"/>
      <c r="AT89" s="15">
        <f t="shared" si="97"/>
        <v>0</v>
      </c>
      <c r="AU89" s="2">
        <f t="shared" si="70"/>
        <v>0</v>
      </c>
    </row>
    <row r="90" spans="1:51" x14ac:dyDescent="0.25">
      <c r="B90" s="4" t="s">
        <v>16</v>
      </c>
      <c r="C90" s="4"/>
      <c r="D90" s="4"/>
      <c r="E90" s="4"/>
      <c r="F90" s="4"/>
      <c r="G90" s="4"/>
      <c r="H90" s="5"/>
      <c r="I90" s="5"/>
      <c r="J90" s="5"/>
      <c r="K90" s="4"/>
      <c r="L90" s="6"/>
      <c r="M90" s="6"/>
      <c r="N90" s="19"/>
      <c r="O90" s="76"/>
      <c r="P90" s="77"/>
      <c r="Q90" s="77"/>
      <c r="R90" s="7">
        <v>0.39500000000000002</v>
      </c>
      <c r="S90" s="78"/>
      <c r="T90" s="78"/>
      <c r="U90" s="76"/>
      <c r="V90" s="77"/>
      <c r="W90" s="77"/>
      <c r="X90" s="7">
        <v>0.39200000000000002</v>
      </c>
      <c r="Y90" s="78"/>
      <c r="Z90" s="78"/>
      <c r="AA90" s="76"/>
      <c r="AB90" s="77"/>
      <c r="AC90" s="77"/>
      <c r="AD90" s="7">
        <v>0.39200000000000002</v>
      </c>
      <c r="AE90" s="79"/>
      <c r="AF90" s="78"/>
      <c r="AG90" s="76"/>
      <c r="AH90" s="77"/>
      <c r="AI90" s="77"/>
      <c r="AJ90" s="7">
        <v>0.39200000000000002</v>
      </c>
      <c r="AK90" s="79"/>
      <c r="AL90" s="78"/>
      <c r="AM90" s="76"/>
      <c r="AN90" s="77"/>
      <c r="AO90" s="77"/>
      <c r="AP90" s="7">
        <v>0.39200000000000002</v>
      </c>
      <c r="AQ90" s="79"/>
      <c r="AR90" s="80"/>
      <c r="AT90" s="15">
        <f t="shared" si="97"/>
        <v>0</v>
      </c>
      <c r="AU90" s="2">
        <f t="shared" si="70"/>
        <v>0</v>
      </c>
    </row>
    <row r="91" spans="1:51" ht="33.75" x14ac:dyDescent="0.25">
      <c r="B91" s="39" t="s">
        <v>26</v>
      </c>
      <c r="C91" s="86">
        <v>18180</v>
      </c>
      <c r="D91" s="40" t="s">
        <v>90</v>
      </c>
      <c r="E91" s="39" t="s">
        <v>13</v>
      </c>
      <c r="F91" s="41">
        <v>60</v>
      </c>
      <c r="G91" s="41">
        <v>60</v>
      </c>
      <c r="H91" s="42">
        <v>43433.88</v>
      </c>
      <c r="I91" s="42">
        <v>217169.17</v>
      </c>
      <c r="J91" s="119">
        <v>86867.76</v>
      </c>
      <c r="K91" s="16">
        <f t="shared" ref="K91:K107" si="100">G91</f>
        <v>60</v>
      </c>
      <c r="L91" s="17">
        <f t="shared" ref="L91:L102" si="101">I91</f>
        <v>217169.17</v>
      </c>
      <c r="M91" s="8">
        <f t="shared" ref="M91:M107" si="102">ROUND(L91/K91,2)</f>
        <v>3619.49</v>
      </c>
      <c r="N91" s="20">
        <f t="shared" ref="N91:N98" si="103">M91*12</f>
        <v>43433.88</v>
      </c>
      <c r="O91" s="50">
        <f t="shared" ref="O91:O102" si="104">H91</f>
        <v>43433.88</v>
      </c>
      <c r="P91" s="48">
        <f>L91-J91</f>
        <v>130301.41000000002</v>
      </c>
      <c r="Q91" s="48">
        <f t="shared" ref="Q91:Q107" si="105">MIN(O91,$N91)</f>
        <v>43433.88</v>
      </c>
      <c r="R91" s="75">
        <v>39.5</v>
      </c>
      <c r="S91" s="20">
        <f t="shared" ref="S91:S107" si="106">O91*R91/100</f>
        <v>17156.382600000001</v>
      </c>
      <c r="T91" s="20">
        <f t="shared" ref="T91:T107" si="107">Q91*R91/100</f>
        <v>17156.382600000001</v>
      </c>
      <c r="U91" s="33">
        <f t="shared" ref="U91:U102" si="108">MIN(ROUND(L91/F91,2)*12,P91)</f>
        <v>43433.88</v>
      </c>
      <c r="V91" s="48">
        <f t="shared" ref="V91:V102" si="109">MAX(0,P91-U91)</f>
        <v>86867.530000000028</v>
      </c>
      <c r="W91" s="48">
        <f t="shared" ref="W91:W107" si="110">MIN(U91,$N91)</f>
        <v>43433.88</v>
      </c>
      <c r="X91" s="75">
        <f t="shared" ref="X91:X97" si="111">0.392100199205377*100</f>
        <v>39.210019920537697</v>
      </c>
      <c r="Y91" s="20">
        <f t="shared" ref="Y91:Y107" si="112">U91*X91/100</f>
        <v>17030.433000262437</v>
      </c>
      <c r="Z91" s="20">
        <f t="shared" ref="Z91:Z107" si="113">W91*X91/100</f>
        <v>17030.433000262437</v>
      </c>
      <c r="AA91" s="50">
        <f t="shared" ref="AA91:AA102" si="114">MIN(ROUND($L91/$F91,2)*12,V91)</f>
        <v>43433.88</v>
      </c>
      <c r="AB91" s="48">
        <f t="shared" ref="AB91:AB102" si="115">MAX(0,V91-AA91)</f>
        <v>43433.650000000031</v>
      </c>
      <c r="AC91" s="48">
        <f t="shared" ref="AC91:AC107" si="116">MIN(AA91,$N91)</f>
        <v>43433.88</v>
      </c>
      <c r="AD91" s="75">
        <f t="shared" ref="AD91:AD97" si="117">0.392100199205377*100</f>
        <v>39.210019920537697</v>
      </c>
      <c r="AE91" s="8">
        <f t="shared" ref="AE91:AE97" si="118">AA91*AD91/100</f>
        <v>17030.433000262437</v>
      </c>
      <c r="AF91" s="20">
        <f t="shared" ref="AF91:AF107" si="119">AC91*AD91/100</f>
        <v>17030.433000262437</v>
      </c>
      <c r="AG91" s="50">
        <f t="shared" ref="AG91:AG107" si="120">MIN(ROUND($L91/$F91,2)*12,AB91)</f>
        <v>43433.650000000031</v>
      </c>
      <c r="AH91" s="48">
        <f t="shared" ref="AH91:AH102" si="121">MAX(0,AB91-AG91)</f>
        <v>0</v>
      </c>
      <c r="AI91" s="48">
        <f t="shared" ref="AI91:AI107" si="122">MIN(AG91,$N91)</f>
        <v>43433.650000000031</v>
      </c>
      <c r="AJ91" s="75">
        <f t="shared" ref="AJ91:AJ97" si="123">0.392100199205377*100</f>
        <v>39.210019920537697</v>
      </c>
      <c r="AK91" s="8">
        <f t="shared" ref="AK91:AK98" si="124">AG91*AJ91/100</f>
        <v>17030.342817216635</v>
      </c>
      <c r="AL91" s="20">
        <f t="shared" ref="AL91:AL107" si="125">AI91*AJ91/100</f>
        <v>17030.342817216635</v>
      </c>
      <c r="AM91" s="50">
        <f t="shared" ref="AM91:AM102" si="126">MIN(ROUND($L91/$F91,2)*12,AH91)</f>
        <v>0</v>
      </c>
      <c r="AN91" s="48">
        <f t="shared" ref="AN91:AN102" si="127">MAX(0,AH91-AM91)</f>
        <v>0</v>
      </c>
      <c r="AO91" s="48">
        <f t="shared" ref="AO91:AO107" si="128">MIN(AM91,$N91)</f>
        <v>0</v>
      </c>
      <c r="AP91" s="75">
        <f t="shared" ref="AP91:AP97" si="129">0.392100199205377*100</f>
        <v>39.210019920537697</v>
      </c>
      <c r="AQ91" s="8">
        <f t="shared" ref="AQ91:AQ98" si="130">AM91*AP91/100</f>
        <v>0</v>
      </c>
      <c r="AR91" s="23">
        <f t="shared" ref="AR91:AR107" si="131">AO91*AP91/100</f>
        <v>0</v>
      </c>
      <c r="AT91" s="15">
        <f>L91-J91-U91-AA91-AG91-AM91</f>
        <v>0</v>
      </c>
      <c r="AU91" s="2">
        <f t="shared" si="70"/>
        <v>0</v>
      </c>
    </row>
    <row r="92" spans="1:51" ht="33.75" x14ac:dyDescent="0.25">
      <c r="B92" s="39" t="s">
        <v>18</v>
      </c>
      <c r="C92" s="86">
        <v>17138</v>
      </c>
      <c r="D92" s="40" t="s">
        <v>115</v>
      </c>
      <c r="E92" s="39" t="s">
        <v>12</v>
      </c>
      <c r="F92" s="41">
        <v>84</v>
      </c>
      <c r="G92" s="41">
        <v>84</v>
      </c>
      <c r="H92" s="42">
        <v>34064.28</v>
      </c>
      <c r="I92" s="42">
        <v>238450</v>
      </c>
      <c r="J92" s="119">
        <v>227095.2</v>
      </c>
      <c r="K92" s="16">
        <f t="shared" si="100"/>
        <v>84</v>
      </c>
      <c r="L92" s="17">
        <f t="shared" si="101"/>
        <v>238450</v>
      </c>
      <c r="M92" s="8">
        <f t="shared" si="102"/>
        <v>2838.69</v>
      </c>
      <c r="N92" s="20">
        <f t="shared" si="103"/>
        <v>34064.28</v>
      </c>
      <c r="O92" s="50">
        <f t="shared" si="104"/>
        <v>34064.28</v>
      </c>
      <c r="P92" s="48">
        <f t="shared" ref="P92:P97" si="132">L92-J92</f>
        <v>11354.799999999988</v>
      </c>
      <c r="Q92" s="48">
        <f t="shared" si="105"/>
        <v>34064.28</v>
      </c>
      <c r="R92" s="75">
        <v>39.5</v>
      </c>
      <c r="S92" s="20">
        <f t="shared" si="106"/>
        <v>13455.390600000001</v>
      </c>
      <c r="T92" s="20">
        <f t="shared" si="107"/>
        <v>13455.390600000001</v>
      </c>
      <c r="U92" s="33">
        <f t="shared" si="108"/>
        <v>11354.799999999988</v>
      </c>
      <c r="V92" s="48">
        <f t="shared" si="109"/>
        <v>0</v>
      </c>
      <c r="W92" s="48">
        <f t="shared" si="110"/>
        <v>11354.799999999988</v>
      </c>
      <c r="X92" s="75">
        <f t="shared" si="111"/>
        <v>39.210019920537697</v>
      </c>
      <c r="Y92" s="20">
        <f t="shared" si="112"/>
        <v>4452.2193419372097</v>
      </c>
      <c r="Z92" s="20">
        <f t="shared" si="113"/>
        <v>4452.2193419372097</v>
      </c>
      <c r="AA92" s="50">
        <f t="shared" si="114"/>
        <v>0</v>
      </c>
      <c r="AB92" s="48">
        <f t="shared" si="115"/>
        <v>0</v>
      </c>
      <c r="AC92" s="48">
        <f t="shared" si="116"/>
        <v>0</v>
      </c>
      <c r="AD92" s="75">
        <f t="shared" si="117"/>
        <v>39.210019920537697</v>
      </c>
      <c r="AE92" s="8">
        <f t="shared" si="118"/>
        <v>0</v>
      </c>
      <c r="AF92" s="20">
        <f t="shared" si="119"/>
        <v>0</v>
      </c>
      <c r="AG92" s="50">
        <f t="shared" si="120"/>
        <v>0</v>
      </c>
      <c r="AH92" s="48">
        <f t="shared" si="121"/>
        <v>0</v>
      </c>
      <c r="AI92" s="48">
        <f t="shared" si="122"/>
        <v>0</v>
      </c>
      <c r="AJ92" s="75">
        <f t="shared" si="123"/>
        <v>39.210019920537697</v>
      </c>
      <c r="AK92" s="8">
        <f t="shared" si="124"/>
        <v>0</v>
      </c>
      <c r="AL92" s="20">
        <f t="shared" si="125"/>
        <v>0</v>
      </c>
      <c r="AM92" s="50">
        <f t="shared" si="126"/>
        <v>0</v>
      </c>
      <c r="AN92" s="48">
        <f t="shared" si="127"/>
        <v>0</v>
      </c>
      <c r="AO92" s="48">
        <f t="shared" si="128"/>
        <v>0</v>
      </c>
      <c r="AP92" s="75">
        <f t="shared" si="129"/>
        <v>39.210019920537697</v>
      </c>
      <c r="AQ92" s="8">
        <f t="shared" si="130"/>
        <v>0</v>
      </c>
      <c r="AR92" s="23">
        <f t="shared" si="131"/>
        <v>0</v>
      </c>
      <c r="AT92" s="15">
        <f t="shared" si="97"/>
        <v>0</v>
      </c>
      <c r="AU92" s="2">
        <f t="shared" si="70"/>
        <v>0</v>
      </c>
    </row>
    <row r="93" spans="1:51" ht="33.75" x14ac:dyDescent="0.25">
      <c r="B93" s="39" t="s">
        <v>19</v>
      </c>
      <c r="C93" s="86">
        <v>17326</v>
      </c>
      <c r="D93" s="40" t="s">
        <v>116</v>
      </c>
      <c r="E93" s="39" t="s">
        <v>12</v>
      </c>
      <c r="F93" s="41">
        <v>84</v>
      </c>
      <c r="G93" s="41">
        <v>84</v>
      </c>
      <c r="H93" s="42">
        <v>36056.519999999997</v>
      </c>
      <c r="I93" s="42">
        <v>252395.83</v>
      </c>
      <c r="J93" s="119">
        <v>213334.41</v>
      </c>
      <c r="K93" s="16">
        <f t="shared" si="100"/>
        <v>84</v>
      </c>
      <c r="L93" s="17">
        <f t="shared" si="101"/>
        <v>252395.83</v>
      </c>
      <c r="M93" s="8">
        <f t="shared" si="102"/>
        <v>3004.71</v>
      </c>
      <c r="N93" s="20">
        <f t="shared" si="103"/>
        <v>36056.520000000004</v>
      </c>
      <c r="O93" s="50">
        <f t="shared" si="104"/>
        <v>36056.519999999997</v>
      </c>
      <c r="P93" s="48">
        <f t="shared" si="132"/>
        <v>39061.419999999984</v>
      </c>
      <c r="Q93" s="48">
        <f t="shared" si="105"/>
        <v>36056.519999999997</v>
      </c>
      <c r="R93" s="75">
        <v>39.5</v>
      </c>
      <c r="S93" s="20">
        <f t="shared" si="106"/>
        <v>14242.325399999998</v>
      </c>
      <c r="T93" s="20">
        <f t="shared" si="107"/>
        <v>14242.325399999998</v>
      </c>
      <c r="U93" s="33">
        <f t="shared" si="108"/>
        <v>36056.520000000004</v>
      </c>
      <c r="V93" s="48">
        <f t="shared" si="109"/>
        <v>3004.8999999999796</v>
      </c>
      <c r="W93" s="48">
        <f t="shared" si="110"/>
        <v>36056.520000000004</v>
      </c>
      <c r="X93" s="75">
        <f t="shared" si="111"/>
        <v>39.210019920537697</v>
      </c>
      <c r="Y93" s="20">
        <f t="shared" si="112"/>
        <v>14137.76867465266</v>
      </c>
      <c r="Z93" s="20">
        <f t="shared" si="113"/>
        <v>14137.76867465266</v>
      </c>
      <c r="AA93" s="50">
        <f t="shared" si="114"/>
        <v>3004.8999999999796</v>
      </c>
      <c r="AB93" s="48">
        <f t="shared" si="115"/>
        <v>0</v>
      </c>
      <c r="AC93" s="48">
        <f t="shared" si="116"/>
        <v>3004.8999999999796</v>
      </c>
      <c r="AD93" s="75">
        <f t="shared" si="117"/>
        <v>39.210019920537697</v>
      </c>
      <c r="AE93" s="8">
        <f t="shared" si="118"/>
        <v>1178.2218885922293</v>
      </c>
      <c r="AF93" s="20">
        <f t="shared" si="119"/>
        <v>1178.2218885922293</v>
      </c>
      <c r="AG93" s="50">
        <f t="shared" si="120"/>
        <v>0</v>
      </c>
      <c r="AH93" s="48">
        <f t="shared" si="121"/>
        <v>0</v>
      </c>
      <c r="AI93" s="48">
        <f t="shared" si="122"/>
        <v>0</v>
      </c>
      <c r="AJ93" s="75">
        <f t="shared" si="123"/>
        <v>39.210019920537697</v>
      </c>
      <c r="AK93" s="8">
        <f t="shared" si="124"/>
        <v>0</v>
      </c>
      <c r="AL93" s="20">
        <f t="shared" si="125"/>
        <v>0</v>
      </c>
      <c r="AM93" s="50">
        <f t="shared" si="126"/>
        <v>0</v>
      </c>
      <c r="AN93" s="48">
        <f t="shared" si="127"/>
        <v>0</v>
      </c>
      <c r="AO93" s="48">
        <f t="shared" si="128"/>
        <v>0</v>
      </c>
      <c r="AP93" s="75">
        <f t="shared" si="129"/>
        <v>39.210019920537697</v>
      </c>
      <c r="AQ93" s="8">
        <f t="shared" si="130"/>
        <v>0</v>
      </c>
      <c r="AR93" s="23">
        <f t="shared" si="131"/>
        <v>0</v>
      </c>
      <c r="AT93" s="15">
        <f t="shared" si="97"/>
        <v>0</v>
      </c>
      <c r="AU93" s="2">
        <f t="shared" si="70"/>
        <v>0</v>
      </c>
    </row>
    <row r="94" spans="1:51" ht="33.75" x14ac:dyDescent="0.25">
      <c r="B94" s="39" t="s">
        <v>20</v>
      </c>
      <c r="C94" s="86">
        <v>17327</v>
      </c>
      <c r="D94" s="40" t="s">
        <v>116</v>
      </c>
      <c r="E94" s="39" t="s">
        <v>12</v>
      </c>
      <c r="F94" s="41">
        <v>84</v>
      </c>
      <c r="G94" s="41">
        <v>84</v>
      </c>
      <c r="H94" s="42">
        <v>36056.519999999997</v>
      </c>
      <c r="I94" s="42">
        <v>252395.83</v>
      </c>
      <c r="J94" s="119">
        <v>213334.41</v>
      </c>
      <c r="K94" s="16">
        <f t="shared" si="100"/>
        <v>84</v>
      </c>
      <c r="L94" s="17">
        <f t="shared" si="101"/>
        <v>252395.83</v>
      </c>
      <c r="M94" s="8">
        <f t="shared" si="102"/>
        <v>3004.71</v>
      </c>
      <c r="N94" s="20">
        <f t="shared" si="103"/>
        <v>36056.520000000004</v>
      </c>
      <c r="O94" s="50">
        <f t="shared" si="104"/>
        <v>36056.519999999997</v>
      </c>
      <c r="P94" s="48">
        <f t="shared" si="132"/>
        <v>39061.419999999984</v>
      </c>
      <c r="Q94" s="48">
        <f t="shared" si="105"/>
        <v>36056.519999999997</v>
      </c>
      <c r="R94" s="75">
        <v>39.5</v>
      </c>
      <c r="S94" s="20">
        <f t="shared" si="106"/>
        <v>14242.325399999998</v>
      </c>
      <c r="T94" s="20">
        <f t="shared" si="107"/>
        <v>14242.325399999998</v>
      </c>
      <c r="U94" s="33">
        <f t="shared" si="108"/>
        <v>36056.520000000004</v>
      </c>
      <c r="V94" s="48">
        <f t="shared" si="109"/>
        <v>3004.8999999999796</v>
      </c>
      <c r="W94" s="48">
        <f t="shared" si="110"/>
        <v>36056.520000000004</v>
      </c>
      <c r="X94" s="75">
        <f t="shared" si="111"/>
        <v>39.210019920537697</v>
      </c>
      <c r="Y94" s="20">
        <f t="shared" si="112"/>
        <v>14137.76867465266</v>
      </c>
      <c r="Z94" s="20">
        <f t="shared" si="113"/>
        <v>14137.76867465266</v>
      </c>
      <c r="AA94" s="50">
        <f t="shared" si="114"/>
        <v>3004.8999999999796</v>
      </c>
      <c r="AB94" s="48">
        <f t="shared" si="115"/>
        <v>0</v>
      </c>
      <c r="AC94" s="48">
        <f t="shared" si="116"/>
        <v>3004.8999999999796</v>
      </c>
      <c r="AD94" s="75">
        <f t="shared" si="117"/>
        <v>39.210019920537697</v>
      </c>
      <c r="AE94" s="8">
        <f t="shared" si="118"/>
        <v>1178.2218885922293</v>
      </c>
      <c r="AF94" s="20">
        <f t="shared" si="119"/>
        <v>1178.2218885922293</v>
      </c>
      <c r="AG94" s="50">
        <f t="shared" si="120"/>
        <v>0</v>
      </c>
      <c r="AH94" s="48">
        <f t="shared" si="121"/>
        <v>0</v>
      </c>
      <c r="AI94" s="48">
        <f t="shared" si="122"/>
        <v>0</v>
      </c>
      <c r="AJ94" s="75">
        <f t="shared" si="123"/>
        <v>39.210019920537697</v>
      </c>
      <c r="AK94" s="8">
        <f t="shared" si="124"/>
        <v>0</v>
      </c>
      <c r="AL94" s="20">
        <f t="shared" si="125"/>
        <v>0</v>
      </c>
      <c r="AM94" s="50">
        <f t="shared" si="126"/>
        <v>0</v>
      </c>
      <c r="AN94" s="48">
        <f t="shared" si="127"/>
        <v>0</v>
      </c>
      <c r="AO94" s="48">
        <f t="shared" si="128"/>
        <v>0</v>
      </c>
      <c r="AP94" s="75">
        <f t="shared" si="129"/>
        <v>39.210019920537697</v>
      </c>
      <c r="AQ94" s="8">
        <f t="shared" si="130"/>
        <v>0</v>
      </c>
      <c r="AR94" s="23">
        <f t="shared" si="131"/>
        <v>0</v>
      </c>
      <c r="AT94" s="15">
        <f t="shared" si="97"/>
        <v>0</v>
      </c>
      <c r="AU94" s="2">
        <f t="shared" si="70"/>
        <v>0</v>
      </c>
    </row>
    <row r="95" spans="1:51" ht="33.75" x14ac:dyDescent="0.25">
      <c r="B95" s="39" t="s">
        <v>21</v>
      </c>
      <c r="C95" s="86">
        <v>17328</v>
      </c>
      <c r="D95" s="40" t="s">
        <v>116</v>
      </c>
      <c r="E95" s="39" t="s">
        <v>12</v>
      </c>
      <c r="F95" s="41">
        <v>84</v>
      </c>
      <c r="G95" s="41">
        <v>84</v>
      </c>
      <c r="H95" s="42">
        <v>36056.519999999997</v>
      </c>
      <c r="I95" s="42">
        <v>252395.83</v>
      </c>
      <c r="J95" s="119">
        <v>213334.41</v>
      </c>
      <c r="K95" s="16">
        <f t="shared" si="100"/>
        <v>84</v>
      </c>
      <c r="L95" s="17">
        <f t="shared" si="101"/>
        <v>252395.83</v>
      </c>
      <c r="M95" s="8">
        <f t="shared" si="102"/>
        <v>3004.71</v>
      </c>
      <c r="N95" s="20">
        <f t="shared" si="103"/>
        <v>36056.520000000004</v>
      </c>
      <c r="O95" s="50">
        <f t="shared" si="104"/>
        <v>36056.519999999997</v>
      </c>
      <c r="P95" s="48">
        <f t="shared" si="132"/>
        <v>39061.419999999984</v>
      </c>
      <c r="Q95" s="48">
        <f t="shared" si="105"/>
        <v>36056.519999999997</v>
      </c>
      <c r="R95" s="75">
        <v>39.5</v>
      </c>
      <c r="S95" s="20">
        <f t="shared" si="106"/>
        <v>14242.325399999998</v>
      </c>
      <c r="T95" s="20">
        <f t="shared" si="107"/>
        <v>14242.325399999998</v>
      </c>
      <c r="U95" s="33">
        <f t="shared" si="108"/>
        <v>36056.520000000004</v>
      </c>
      <c r="V95" s="48">
        <f t="shared" si="109"/>
        <v>3004.8999999999796</v>
      </c>
      <c r="W95" s="48">
        <f t="shared" si="110"/>
        <v>36056.520000000004</v>
      </c>
      <c r="X95" s="75">
        <f t="shared" si="111"/>
        <v>39.210019920537697</v>
      </c>
      <c r="Y95" s="20">
        <f t="shared" si="112"/>
        <v>14137.76867465266</v>
      </c>
      <c r="Z95" s="20">
        <f t="shared" si="113"/>
        <v>14137.76867465266</v>
      </c>
      <c r="AA95" s="50">
        <f t="shared" si="114"/>
        <v>3004.8999999999796</v>
      </c>
      <c r="AB95" s="48">
        <f t="shared" si="115"/>
        <v>0</v>
      </c>
      <c r="AC95" s="48">
        <f t="shared" si="116"/>
        <v>3004.8999999999796</v>
      </c>
      <c r="AD95" s="75">
        <f t="shared" si="117"/>
        <v>39.210019920537697</v>
      </c>
      <c r="AE95" s="8">
        <f t="shared" si="118"/>
        <v>1178.2218885922293</v>
      </c>
      <c r="AF95" s="20">
        <f t="shared" si="119"/>
        <v>1178.2218885922293</v>
      </c>
      <c r="AG95" s="50">
        <f t="shared" si="120"/>
        <v>0</v>
      </c>
      <c r="AH95" s="48">
        <f t="shared" si="121"/>
        <v>0</v>
      </c>
      <c r="AI95" s="48">
        <f t="shared" si="122"/>
        <v>0</v>
      </c>
      <c r="AJ95" s="75">
        <f t="shared" si="123"/>
        <v>39.210019920537697</v>
      </c>
      <c r="AK95" s="8">
        <f t="shared" si="124"/>
        <v>0</v>
      </c>
      <c r="AL95" s="20">
        <f t="shared" si="125"/>
        <v>0</v>
      </c>
      <c r="AM95" s="50">
        <f t="shared" si="126"/>
        <v>0</v>
      </c>
      <c r="AN95" s="48">
        <f t="shared" si="127"/>
        <v>0</v>
      </c>
      <c r="AO95" s="48">
        <f t="shared" si="128"/>
        <v>0</v>
      </c>
      <c r="AP95" s="75">
        <f t="shared" si="129"/>
        <v>39.210019920537697</v>
      </c>
      <c r="AQ95" s="8">
        <f t="shared" si="130"/>
        <v>0</v>
      </c>
      <c r="AR95" s="23">
        <f t="shared" si="131"/>
        <v>0</v>
      </c>
      <c r="AT95" s="15">
        <f t="shared" si="97"/>
        <v>0</v>
      </c>
      <c r="AU95" s="2">
        <f t="shared" si="70"/>
        <v>0</v>
      </c>
    </row>
    <row r="96" spans="1:51" ht="33.75" x14ac:dyDescent="0.25">
      <c r="B96" s="39" t="s">
        <v>22</v>
      </c>
      <c r="C96" s="86">
        <v>17329</v>
      </c>
      <c r="D96" s="40" t="s">
        <v>116</v>
      </c>
      <c r="E96" s="39" t="s">
        <v>12</v>
      </c>
      <c r="F96" s="41">
        <v>84</v>
      </c>
      <c r="G96" s="41">
        <v>84</v>
      </c>
      <c r="H96" s="42">
        <v>36056.519999999997</v>
      </c>
      <c r="I96" s="42">
        <v>252395.83</v>
      </c>
      <c r="J96" s="119">
        <v>213334.41</v>
      </c>
      <c r="K96" s="16">
        <f t="shared" si="100"/>
        <v>84</v>
      </c>
      <c r="L96" s="17">
        <f t="shared" si="101"/>
        <v>252395.83</v>
      </c>
      <c r="M96" s="8">
        <f t="shared" si="102"/>
        <v>3004.71</v>
      </c>
      <c r="N96" s="20">
        <f t="shared" si="103"/>
        <v>36056.520000000004</v>
      </c>
      <c r="O96" s="50">
        <f t="shared" si="104"/>
        <v>36056.519999999997</v>
      </c>
      <c r="P96" s="48">
        <f t="shared" si="132"/>
        <v>39061.419999999984</v>
      </c>
      <c r="Q96" s="48">
        <f t="shared" si="105"/>
        <v>36056.519999999997</v>
      </c>
      <c r="R96" s="75">
        <v>39.5</v>
      </c>
      <c r="S96" s="20">
        <f t="shared" si="106"/>
        <v>14242.325399999998</v>
      </c>
      <c r="T96" s="20">
        <f t="shared" si="107"/>
        <v>14242.325399999998</v>
      </c>
      <c r="U96" s="33">
        <f t="shared" si="108"/>
        <v>36056.520000000004</v>
      </c>
      <c r="V96" s="48">
        <f t="shared" si="109"/>
        <v>3004.8999999999796</v>
      </c>
      <c r="W96" s="48">
        <f t="shared" si="110"/>
        <v>36056.520000000004</v>
      </c>
      <c r="X96" s="75">
        <f t="shared" si="111"/>
        <v>39.210019920537697</v>
      </c>
      <c r="Y96" s="20">
        <f t="shared" si="112"/>
        <v>14137.76867465266</v>
      </c>
      <c r="Z96" s="20">
        <f t="shared" si="113"/>
        <v>14137.76867465266</v>
      </c>
      <c r="AA96" s="50">
        <f t="shared" si="114"/>
        <v>3004.8999999999796</v>
      </c>
      <c r="AB96" s="48">
        <f t="shared" si="115"/>
        <v>0</v>
      </c>
      <c r="AC96" s="48">
        <f t="shared" si="116"/>
        <v>3004.8999999999796</v>
      </c>
      <c r="AD96" s="75">
        <f t="shared" si="117"/>
        <v>39.210019920537697</v>
      </c>
      <c r="AE96" s="8">
        <f t="shared" si="118"/>
        <v>1178.2218885922293</v>
      </c>
      <c r="AF96" s="20">
        <f t="shared" si="119"/>
        <v>1178.2218885922293</v>
      </c>
      <c r="AG96" s="50">
        <f t="shared" si="120"/>
        <v>0</v>
      </c>
      <c r="AH96" s="48">
        <f t="shared" si="121"/>
        <v>0</v>
      </c>
      <c r="AI96" s="48">
        <f t="shared" si="122"/>
        <v>0</v>
      </c>
      <c r="AJ96" s="75">
        <f t="shared" si="123"/>
        <v>39.210019920537697</v>
      </c>
      <c r="AK96" s="8">
        <f t="shared" si="124"/>
        <v>0</v>
      </c>
      <c r="AL96" s="20">
        <f t="shared" si="125"/>
        <v>0</v>
      </c>
      <c r="AM96" s="50">
        <f t="shared" si="126"/>
        <v>0</v>
      </c>
      <c r="AN96" s="48">
        <f t="shared" si="127"/>
        <v>0</v>
      </c>
      <c r="AO96" s="48">
        <f t="shared" si="128"/>
        <v>0</v>
      </c>
      <c r="AP96" s="75">
        <f t="shared" si="129"/>
        <v>39.210019920537697</v>
      </c>
      <c r="AQ96" s="8">
        <f t="shared" si="130"/>
        <v>0</v>
      </c>
      <c r="AR96" s="23">
        <f t="shared" si="131"/>
        <v>0</v>
      </c>
      <c r="AT96" s="15">
        <f t="shared" si="97"/>
        <v>0</v>
      </c>
      <c r="AU96" s="2">
        <f t="shared" si="70"/>
        <v>0</v>
      </c>
    </row>
    <row r="97" spans="2:47" ht="33.75" x14ac:dyDescent="0.25">
      <c r="B97" s="39" t="s">
        <v>23</v>
      </c>
      <c r="C97" s="86">
        <v>17330</v>
      </c>
      <c r="D97" s="40" t="s">
        <v>116</v>
      </c>
      <c r="E97" s="39" t="s">
        <v>12</v>
      </c>
      <c r="F97" s="41">
        <v>84</v>
      </c>
      <c r="G97" s="41">
        <v>84</v>
      </c>
      <c r="H97" s="42">
        <v>36056.519999999997</v>
      </c>
      <c r="I97" s="42">
        <v>252395.85</v>
      </c>
      <c r="J97" s="119">
        <v>213334.41</v>
      </c>
      <c r="K97" s="16">
        <f t="shared" si="100"/>
        <v>84</v>
      </c>
      <c r="L97" s="17">
        <f t="shared" si="101"/>
        <v>252395.85</v>
      </c>
      <c r="M97" s="8">
        <f t="shared" si="102"/>
        <v>3004.71</v>
      </c>
      <c r="N97" s="20">
        <f t="shared" si="103"/>
        <v>36056.520000000004</v>
      </c>
      <c r="O97" s="50">
        <f t="shared" si="104"/>
        <v>36056.519999999997</v>
      </c>
      <c r="P97" s="48">
        <f t="shared" si="132"/>
        <v>39061.440000000002</v>
      </c>
      <c r="Q97" s="48">
        <f t="shared" si="105"/>
        <v>36056.519999999997</v>
      </c>
      <c r="R97" s="75">
        <v>39.5</v>
      </c>
      <c r="S97" s="20">
        <f t="shared" si="106"/>
        <v>14242.325399999998</v>
      </c>
      <c r="T97" s="20">
        <f t="shared" si="107"/>
        <v>14242.325399999998</v>
      </c>
      <c r="U97" s="33">
        <f t="shared" si="108"/>
        <v>36056.520000000004</v>
      </c>
      <c r="V97" s="48">
        <f t="shared" si="109"/>
        <v>3004.9199999999983</v>
      </c>
      <c r="W97" s="48">
        <f t="shared" si="110"/>
        <v>36056.520000000004</v>
      </c>
      <c r="X97" s="75">
        <f t="shared" si="111"/>
        <v>39.210019920537697</v>
      </c>
      <c r="Y97" s="20">
        <f t="shared" si="112"/>
        <v>14137.76867465266</v>
      </c>
      <c r="Z97" s="20">
        <f t="shared" si="113"/>
        <v>14137.76867465266</v>
      </c>
      <c r="AA97" s="50">
        <f t="shared" si="114"/>
        <v>3004.9199999999983</v>
      </c>
      <c r="AB97" s="48">
        <f t="shared" si="115"/>
        <v>0</v>
      </c>
      <c r="AC97" s="48">
        <f t="shared" si="116"/>
        <v>3004.9199999999983</v>
      </c>
      <c r="AD97" s="75">
        <f t="shared" si="117"/>
        <v>39.210019920537697</v>
      </c>
      <c r="AE97" s="8">
        <f t="shared" si="118"/>
        <v>1178.2297305962206</v>
      </c>
      <c r="AF97" s="20">
        <f t="shared" si="119"/>
        <v>1178.2297305962206</v>
      </c>
      <c r="AG97" s="50">
        <f t="shared" si="120"/>
        <v>0</v>
      </c>
      <c r="AH97" s="48">
        <f t="shared" si="121"/>
        <v>0</v>
      </c>
      <c r="AI97" s="48">
        <f t="shared" si="122"/>
        <v>0</v>
      </c>
      <c r="AJ97" s="75">
        <f t="shared" si="123"/>
        <v>39.210019920537697</v>
      </c>
      <c r="AK97" s="8">
        <f t="shared" si="124"/>
        <v>0</v>
      </c>
      <c r="AL97" s="20">
        <f t="shared" si="125"/>
        <v>0</v>
      </c>
      <c r="AM97" s="50">
        <f t="shared" si="126"/>
        <v>0</v>
      </c>
      <c r="AN97" s="48">
        <f t="shared" si="127"/>
        <v>0</v>
      </c>
      <c r="AO97" s="48">
        <f t="shared" si="128"/>
        <v>0</v>
      </c>
      <c r="AP97" s="75">
        <f t="shared" si="129"/>
        <v>39.210019920537697</v>
      </c>
      <c r="AQ97" s="8">
        <f t="shared" si="130"/>
        <v>0</v>
      </c>
      <c r="AR97" s="23">
        <f t="shared" si="131"/>
        <v>0</v>
      </c>
      <c r="AT97" s="15">
        <f t="shared" si="97"/>
        <v>0</v>
      </c>
      <c r="AU97" s="2">
        <f t="shared" si="70"/>
        <v>0</v>
      </c>
    </row>
    <row r="98" spans="2:47" ht="33.75" x14ac:dyDescent="0.25">
      <c r="B98" s="39" t="s">
        <v>17</v>
      </c>
      <c r="C98" s="86">
        <v>16966</v>
      </c>
      <c r="D98" s="40" t="s">
        <v>117</v>
      </c>
      <c r="E98" s="39" t="s">
        <v>12</v>
      </c>
      <c r="F98" s="41">
        <v>84</v>
      </c>
      <c r="G98" s="41">
        <v>84</v>
      </c>
      <c r="H98" s="42">
        <v>5262.98</v>
      </c>
      <c r="I98" s="42">
        <v>55262.62</v>
      </c>
      <c r="J98" s="42">
        <f>I98</f>
        <v>55262.62</v>
      </c>
      <c r="K98" s="16">
        <f t="shared" si="100"/>
        <v>84</v>
      </c>
      <c r="L98" s="17">
        <f t="shared" si="101"/>
        <v>55262.62</v>
      </c>
      <c r="M98" s="8">
        <f t="shared" si="102"/>
        <v>657.89</v>
      </c>
      <c r="N98" s="20">
        <f t="shared" si="103"/>
        <v>7894.68</v>
      </c>
      <c r="O98" s="50">
        <f t="shared" si="104"/>
        <v>5262.98</v>
      </c>
      <c r="P98" s="48">
        <f>L98-J98</f>
        <v>0</v>
      </c>
      <c r="Q98" s="48">
        <f t="shared" si="105"/>
        <v>5262.98</v>
      </c>
      <c r="R98" s="75">
        <v>39.5</v>
      </c>
      <c r="S98" s="20">
        <f t="shared" si="106"/>
        <v>2078.8770999999997</v>
      </c>
      <c r="T98" s="20">
        <f t="shared" si="107"/>
        <v>2078.8770999999997</v>
      </c>
      <c r="U98" s="33">
        <v>0</v>
      </c>
      <c r="V98" s="48"/>
      <c r="W98" s="48">
        <f t="shared" si="110"/>
        <v>0</v>
      </c>
      <c r="X98" s="75">
        <f>0.392100199205377*100</f>
        <v>39.210019920537697</v>
      </c>
      <c r="Y98" s="20">
        <f t="shared" si="112"/>
        <v>0</v>
      </c>
      <c r="Z98" s="20">
        <f t="shared" si="113"/>
        <v>0</v>
      </c>
      <c r="AA98" s="50">
        <v>0</v>
      </c>
      <c r="AB98" s="48">
        <f t="shared" si="115"/>
        <v>0</v>
      </c>
      <c r="AC98" s="48">
        <f t="shared" si="116"/>
        <v>0</v>
      </c>
      <c r="AD98" s="75">
        <f>0.392100199205377*100</f>
        <v>39.210019920537697</v>
      </c>
      <c r="AE98" s="8">
        <f t="shared" ref="AE98" si="133">AA98*AD98/100</f>
        <v>0</v>
      </c>
      <c r="AF98" s="20">
        <f t="shared" si="119"/>
        <v>0</v>
      </c>
      <c r="AG98" s="50">
        <f t="shared" si="120"/>
        <v>0</v>
      </c>
      <c r="AH98" s="48">
        <f t="shared" si="121"/>
        <v>0</v>
      </c>
      <c r="AI98" s="48">
        <f t="shared" si="122"/>
        <v>0</v>
      </c>
      <c r="AJ98" s="75">
        <f>0.392100199205377*100</f>
        <v>39.210019920537697</v>
      </c>
      <c r="AK98" s="8">
        <f t="shared" si="124"/>
        <v>0</v>
      </c>
      <c r="AL98" s="20">
        <f t="shared" si="125"/>
        <v>0</v>
      </c>
      <c r="AM98" s="50">
        <f t="shared" si="126"/>
        <v>0</v>
      </c>
      <c r="AN98" s="48">
        <f t="shared" si="127"/>
        <v>0</v>
      </c>
      <c r="AO98" s="48">
        <f t="shared" si="128"/>
        <v>0</v>
      </c>
      <c r="AP98" s="75">
        <f>0.392100199205377*100</f>
        <v>39.210019920537697</v>
      </c>
      <c r="AQ98" s="8">
        <f t="shared" si="130"/>
        <v>0</v>
      </c>
      <c r="AR98" s="23">
        <f t="shared" si="131"/>
        <v>0</v>
      </c>
      <c r="AT98" s="15">
        <f t="shared" si="97"/>
        <v>0</v>
      </c>
      <c r="AU98" s="2">
        <f t="shared" si="70"/>
        <v>0</v>
      </c>
    </row>
    <row r="99" spans="2:47" ht="33.75" x14ac:dyDescent="0.25">
      <c r="B99" s="39" t="s">
        <v>24</v>
      </c>
      <c r="C99" s="86">
        <v>18035</v>
      </c>
      <c r="D99" s="40" t="s">
        <v>85</v>
      </c>
      <c r="E99" s="39" t="s">
        <v>14</v>
      </c>
      <c r="F99" s="41">
        <v>120</v>
      </c>
      <c r="G99" s="41">
        <v>120</v>
      </c>
      <c r="H99" s="43">
        <v>1117920.6000000001</v>
      </c>
      <c r="I99" s="42">
        <v>41270653.5</v>
      </c>
      <c r="J99" s="42">
        <v>33445209.34</v>
      </c>
      <c r="K99" s="16">
        <f t="shared" si="100"/>
        <v>120</v>
      </c>
      <c r="L99" s="17">
        <f t="shared" si="101"/>
        <v>41270653.5</v>
      </c>
      <c r="M99" s="8">
        <f t="shared" si="102"/>
        <v>343922.11</v>
      </c>
      <c r="N99" s="20">
        <f t="shared" ref="N99:N106" si="134">M99*12</f>
        <v>4127065.32</v>
      </c>
      <c r="O99" s="50">
        <f t="shared" si="104"/>
        <v>1117920.6000000001</v>
      </c>
      <c r="P99" s="48">
        <v>7825444.1600000001</v>
      </c>
      <c r="Q99" s="48">
        <f t="shared" si="105"/>
        <v>1117920.6000000001</v>
      </c>
      <c r="R99" s="75">
        <v>100</v>
      </c>
      <c r="S99" s="126">
        <f t="shared" si="106"/>
        <v>1117920.6000000001</v>
      </c>
      <c r="T99" s="126">
        <f t="shared" si="107"/>
        <v>1117920.6000000001</v>
      </c>
      <c r="U99" s="33">
        <f>11179205.96/120*12</f>
        <v>1117920.5960000001</v>
      </c>
      <c r="V99" s="48">
        <f t="shared" si="109"/>
        <v>6707523.5640000002</v>
      </c>
      <c r="W99" s="48">
        <f t="shared" si="110"/>
        <v>1117920.5960000001</v>
      </c>
      <c r="X99" s="75">
        <v>100</v>
      </c>
      <c r="Y99" s="126">
        <f t="shared" si="112"/>
        <v>1117920.5960000001</v>
      </c>
      <c r="Z99" s="126">
        <f t="shared" si="113"/>
        <v>1117920.5960000001</v>
      </c>
      <c r="AA99" s="50">
        <f>U99</f>
        <v>1117920.5960000001</v>
      </c>
      <c r="AB99" s="48">
        <f t="shared" si="115"/>
        <v>5589602.9680000003</v>
      </c>
      <c r="AC99" s="48">
        <f t="shared" si="116"/>
        <v>1117920.5960000001</v>
      </c>
      <c r="AD99" s="75">
        <v>100</v>
      </c>
      <c r="AE99" s="8">
        <f>AA99*AD99/100</f>
        <v>1117920.5960000001</v>
      </c>
      <c r="AF99" s="20">
        <f t="shared" si="119"/>
        <v>1117920.5960000001</v>
      </c>
      <c r="AG99" s="50">
        <f>U99</f>
        <v>1117920.5960000001</v>
      </c>
      <c r="AH99" s="48">
        <f t="shared" si="121"/>
        <v>4471682.3720000004</v>
      </c>
      <c r="AI99" s="48">
        <f t="shared" si="122"/>
        <v>1117920.5960000001</v>
      </c>
      <c r="AJ99" s="75">
        <v>100</v>
      </c>
      <c r="AK99" s="8">
        <f>AG99*AJ99/100</f>
        <v>1117920.5960000001</v>
      </c>
      <c r="AL99" s="20">
        <f t="shared" si="125"/>
        <v>1117920.5960000001</v>
      </c>
      <c r="AM99" s="50">
        <f t="shared" si="126"/>
        <v>4127065.32</v>
      </c>
      <c r="AN99" s="48">
        <f t="shared" si="127"/>
        <v>344617.05200000061</v>
      </c>
      <c r="AO99" s="48">
        <f t="shared" si="128"/>
        <v>4127065.32</v>
      </c>
      <c r="AP99" s="75">
        <v>100</v>
      </c>
      <c r="AQ99" s="8">
        <f>AM99*AP99/100</f>
        <v>4127065.32</v>
      </c>
      <c r="AR99" s="23">
        <f t="shared" si="131"/>
        <v>4127065.32</v>
      </c>
      <c r="AT99" s="15">
        <f t="shared" si="97"/>
        <v>344617.05200000061</v>
      </c>
      <c r="AU99" s="2">
        <f t="shared" si="70"/>
        <v>344617.05200000061</v>
      </c>
    </row>
    <row r="100" spans="2:47" ht="45" x14ac:dyDescent="0.25">
      <c r="B100" s="39" t="s">
        <v>43</v>
      </c>
      <c r="C100" s="86">
        <v>18036</v>
      </c>
      <c r="D100" s="40" t="s">
        <v>113</v>
      </c>
      <c r="E100" s="39" t="s">
        <v>14</v>
      </c>
      <c r="F100" s="41">
        <v>120</v>
      </c>
      <c r="G100" s="41">
        <v>120</v>
      </c>
      <c r="H100" s="43">
        <v>639410.52</v>
      </c>
      <c r="I100" s="42">
        <v>6394104.6200000001</v>
      </c>
      <c r="J100" s="119">
        <v>1864947.35</v>
      </c>
      <c r="K100" s="16">
        <f t="shared" si="100"/>
        <v>120</v>
      </c>
      <c r="L100" s="17">
        <f t="shared" si="101"/>
        <v>6394104.6200000001</v>
      </c>
      <c r="M100" s="8">
        <f t="shared" si="102"/>
        <v>53284.21</v>
      </c>
      <c r="N100" s="20">
        <f t="shared" si="134"/>
        <v>639410.52</v>
      </c>
      <c r="O100" s="50">
        <f t="shared" si="104"/>
        <v>639410.52</v>
      </c>
      <c r="P100" s="48">
        <f>L100-J100</f>
        <v>4529157.2699999996</v>
      </c>
      <c r="Q100" s="48">
        <f t="shared" si="105"/>
        <v>639410.52</v>
      </c>
      <c r="R100" s="75">
        <v>100</v>
      </c>
      <c r="S100" s="20">
        <f t="shared" si="106"/>
        <v>639410.52</v>
      </c>
      <c r="T100" s="20">
        <f t="shared" si="107"/>
        <v>639410.52</v>
      </c>
      <c r="U100" s="33">
        <f t="shared" si="108"/>
        <v>639410.52</v>
      </c>
      <c r="V100" s="48">
        <f t="shared" si="109"/>
        <v>3889746.7499999995</v>
      </c>
      <c r="W100" s="48">
        <f t="shared" si="110"/>
        <v>639410.52</v>
      </c>
      <c r="X100" s="75">
        <v>100</v>
      </c>
      <c r="Y100" s="20">
        <f t="shared" si="112"/>
        <v>639410.52</v>
      </c>
      <c r="Z100" s="20">
        <f t="shared" si="113"/>
        <v>639410.52</v>
      </c>
      <c r="AA100" s="50">
        <f t="shared" si="114"/>
        <v>639410.52</v>
      </c>
      <c r="AB100" s="48">
        <f t="shared" si="115"/>
        <v>3250336.2299999995</v>
      </c>
      <c r="AC100" s="48">
        <f t="shared" si="116"/>
        <v>639410.52</v>
      </c>
      <c r="AD100" s="75">
        <v>100</v>
      </c>
      <c r="AE100" s="8">
        <f t="shared" ref="AE100" si="135">AA100*AD100/100</f>
        <v>639410.52</v>
      </c>
      <c r="AF100" s="20">
        <f t="shared" si="119"/>
        <v>639410.52</v>
      </c>
      <c r="AG100" s="50">
        <f t="shared" si="120"/>
        <v>639410.52</v>
      </c>
      <c r="AH100" s="48">
        <f t="shared" si="121"/>
        <v>2610925.7099999995</v>
      </c>
      <c r="AI100" s="48">
        <f t="shared" si="122"/>
        <v>639410.52</v>
      </c>
      <c r="AJ100" s="75">
        <v>100</v>
      </c>
      <c r="AK100" s="8">
        <f t="shared" ref="AK100" si="136">AG100*AJ100/100</f>
        <v>639410.52</v>
      </c>
      <c r="AL100" s="20">
        <f t="shared" si="125"/>
        <v>639410.52</v>
      </c>
      <c r="AM100" s="50">
        <f t="shared" si="126"/>
        <v>639410.52</v>
      </c>
      <c r="AN100" s="48">
        <f t="shared" si="127"/>
        <v>1971515.1899999995</v>
      </c>
      <c r="AO100" s="48">
        <f t="shared" si="128"/>
        <v>639410.52</v>
      </c>
      <c r="AP100" s="75">
        <v>100</v>
      </c>
      <c r="AQ100" s="8">
        <f t="shared" ref="AQ100" si="137">AM100*AP100/100</f>
        <v>639410.52</v>
      </c>
      <c r="AR100" s="23">
        <f t="shared" si="131"/>
        <v>639410.52</v>
      </c>
      <c r="AT100" s="15">
        <f t="shared" si="97"/>
        <v>1971515.1899999995</v>
      </c>
      <c r="AU100" s="2">
        <f t="shared" si="70"/>
        <v>1971515.1899999995</v>
      </c>
    </row>
    <row r="101" spans="2:47" ht="45" x14ac:dyDescent="0.25">
      <c r="B101" s="39" t="s">
        <v>25</v>
      </c>
      <c r="C101" s="86">
        <v>18192</v>
      </c>
      <c r="D101" s="40" t="s">
        <v>97</v>
      </c>
      <c r="E101" s="39" t="s">
        <v>14</v>
      </c>
      <c r="F101" s="41">
        <v>120</v>
      </c>
      <c r="G101" s="41">
        <v>120</v>
      </c>
      <c r="H101" s="43">
        <v>798204.36</v>
      </c>
      <c r="I101" s="42">
        <v>7982043.2199999997</v>
      </c>
      <c r="J101" s="119">
        <v>1596408.72</v>
      </c>
      <c r="K101" s="16">
        <f t="shared" si="100"/>
        <v>120</v>
      </c>
      <c r="L101" s="17">
        <f t="shared" si="101"/>
        <v>7982043.2199999997</v>
      </c>
      <c r="M101" s="8">
        <f t="shared" si="102"/>
        <v>66517.03</v>
      </c>
      <c r="N101" s="20">
        <f t="shared" si="134"/>
        <v>798204.36</v>
      </c>
      <c r="O101" s="50">
        <f t="shared" si="104"/>
        <v>798204.36</v>
      </c>
      <c r="P101" s="48">
        <f t="shared" ref="P101:P102" si="138">L101-J101</f>
        <v>6385634.5</v>
      </c>
      <c r="Q101" s="48">
        <f t="shared" si="105"/>
        <v>798204.36</v>
      </c>
      <c r="R101" s="75">
        <v>100</v>
      </c>
      <c r="S101" s="20">
        <f t="shared" si="106"/>
        <v>798204.36</v>
      </c>
      <c r="T101" s="20">
        <f t="shared" si="107"/>
        <v>798204.36</v>
      </c>
      <c r="U101" s="33">
        <f t="shared" si="108"/>
        <v>798204.36</v>
      </c>
      <c r="V101" s="48">
        <f t="shared" si="109"/>
        <v>5587430.1399999997</v>
      </c>
      <c r="W101" s="48">
        <f t="shared" si="110"/>
        <v>798204.36</v>
      </c>
      <c r="X101" s="75">
        <v>100</v>
      </c>
      <c r="Y101" s="20">
        <f t="shared" si="112"/>
        <v>798204.36</v>
      </c>
      <c r="Z101" s="20">
        <f t="shared" si="113"/>
        <v>798204.36</v>
      </c>
      <c r="AA101" s="50">
        <f t="shared" si="114"/>
        <v>798204.36</v>
      </c>
      <c r="AB101" s="48">
        <f t="shared" si="115"/>
        <v>4789225.7799999993</v>
      </c>
      <c r="AC101" s="48">
        <f t="shared" si="116"/>
        <v>798204.36</v>
      </c>
      <c r="AD101" s="75">
        <v>100</v>
      </c>
      <c r="AE101" s="8">
        <f t="shared" ref="AE101:AE107" si="139">AA101*AD101/100</f>
        <v>798204.36</v>
      </c>
      <c r="AF101" s="20">
        <f t="shared" si="119"/>
        <v>798204.36</v>
      </c>
      <c r="AG101" s="50">
        <f t="shared" si="120"/>
        <v>798204.36</v>
      </c>
      <c r="AH101" s="48">
        <f t="shared" si="121"/>
        <v>3991021.4199999995</v>
      </c>
      <c r="AI101" s="48">
        <f t="shared" si="122"/>
        <v>798204.36</v>
      </c>
      <c r="AJ101" s="75">
        <v>100</v>
      </c>
      <c r="AK101" s="8">
        <f t="shared" ref="AK101:AK107" si="140">AG101*AJ101/100</f>
        <v>798204.36</v>
      </c>
      <c r="AL101" s="20">
        <f t="shared" si="125"/>
        <v>798204.36</v>
      </c>
      <c r="AM101" s="50">
        <f t="shared" si="126"/>
        <v>798204.36</v>
      </c>
      <c r="AN101" s="48">
        <f t="shared" si="127"/>
        <v>3192817.0599999996</v>
      </c>
      <c r="AO101" s="48">
        <f t="shared" si="128"/>
        <v>798204.36</v>
      </c>
      <c r="AP101" s="75">
        <v>100</v>
      </c>
      <c r="AQ101" s="8">
        <f t="shared" ref="AQ101:AQ107" si="141">AM101*AP101/100</f>
        <v>798204.36</v>
      </c>
      <c r="AR101" s="23">
        <f t="shared" si="131"/>
        <v>798204.36</v>
      </c>
      <c r="AT101" s="15">
        <f t="shared" si="97"/>
        <v>3192817.0599999996</v>
      </c>
      <c r="AU101" s="2">
        <f t="shared" si="70"/>
        <v>3192817.0599999996</v>
      </c>
    </row>
    <row r="102" spans="2:47" ht="45" x14ac:dyDescent="0.25">
      <c r="B102" s="39" t="s">
        <v>112</v>
      </c>
      <c r="C102" s="86">
        <v>18410</v>
      </c>
      <c r="D102" s="40" t="s">
        <v>114</v>
      </c>
      <c r="E102" s="39" t="s">
        <v>14</v>
      </c>
      <c r="F102" s="41">
        <v>120</v>
      </c>
      <c r="G102" s="41">
        <v>120</v>
      </c>
      <c r="H102" s="120">
        <v>625588.80000000005</v>
      </c>
      <c r="I102" s="42">
        <v>6255888.0099999998</v>
      </c>
      <c r="J102" s="119">
        <v>625588.80000000005</v>
      </c>
      <c r="K102" s="16">
        <f t="shared" si="100"/>
        <v>120</v>
      </c>
      <c r="L102" s="17">
        <f t="shared" si="101"/>
        <v>6255888.0099999998</v>
      </c>
      <c r="M102" s="8">
        <f t="shared" si="102"/>
        <v>52132.4</v>
      </c>
      <c r="N102" s="20">
        <f t="shared" si="134"/>
        <v>625588.80000000005</v>
      </c>
      <c r="O102" s="50">
        <f t="shared" si="104"/>
        <v>625588.80000000005</v>
      </c>
      <c r="P102" s="48">
        <f t="shared" si="138"/>
        <v>5630299.21</v>
      </c>
      <c r="Q102" s="48">
        <f t="shared" si="105"/>
        <v>625588.80000000005</v>
      </c>
      <c r="R102" s="75">
        <v>100</v>
      </c>
      <c r="S102" s="20">
        <f t="shared" si="106"/>
        <v>625588.80000000005</v>
      </c>
      <c r="T102" s="20">
        <f t="shared" si="107"/>
        <v>625588.80000000005</v>
      </c>
      <c r="U102" s="33">
        <f t="shared" si="108"/>
        <v>625588.80000000005</v>
      </c>
      <c r="V102" s="48">
        <f t="shared" si="109"/>
        <v>5004710.41</v>
      </c>
      <c r="W102" s="48">
        <f t="shared" si="110"/>
        <v>625588.80000000005</v>
      </c>
      <c r="X102" s="75">
        <v>100</v>
      </c>
      <c r="Y102" s="20">
        <f t="shared" si="112"/>
        <v>625588.80000000005</v>
      </c>
      <c r="Z102" s="20">
        <f t="shared" si="113"/>
        <v>625588.80000000005</v>
      </c>
      <c r="AA102" s="50">
        <f t="shared" si="114"/>
        <v>625588.80000000005</v>
      </c>
      <c r="AB102" s="48">
        <f t="shared" si="115"/>
        <v>4379121.6100000003</v>
      </c>
      <c r="AC102" s="48">
        <f t="shared" si="116"/>
        <v>625588.80000000005</v>
      </c>
      <c r="AD102" s="75">
        <v>100</v>
      </c>
      <c r="AE102" s="8">
        <f t="shared" si="139"/>
        <v>625588.80000000005</v>
      </c>
      <c r="AF102" s="20">
        <f t="shared" si="119"/>
        <v>625588.80000000005</v>
      </c>
      <c r="AG102" s="50">
        <f t="shared" si="120"/>
        <v>625588.80000000005</v>
      </c>
      <c r="AH102" s="48">
        <f t="shared" si="121"/>
        <v>3753532.8100000005</v>
      </c>
      <c r="AI102" s="48">
        <f t="shared" si="122"/>
        <v>625588.80000000005</v>
      </c>
      <c r="AJ102" s="75">
        <v>100</v>
      </c>
      <c r="AK102" s="8">
        <f t="shared" si="140"/>
        <v>625588.80000000005</v>
      </c>
      <c r="AL102" s="20">
        <f t="shared" si="125"/>
        <v>625588.80000000005</v>
      </c>
      <c r="AM102" s="50">
        <f t="shared" si="126"/>
        <v>625588.80000000005</v>
      </c>
      <c r="AN102" s="48">
        <f t="shared" si="127"/>
        <v>3127944.0100000007</v>
      </c>
      <c r="AO102" s="48">
        <f t="shared" si="128"/>
        <v>625588.80000000005</v>
      </c>
      <c r="AP102" s="75">
        <v>100</v>
      </c>
      <c r="AQ102" s="8">
        <f t="shared" si="141"/>
        <v>625588.80000000005</v>
      </c>
      <c r="AR102" s="23">
        <f t="shared" si="131"/>
        <v>625588.80000000005</v>
      </c>
      <c r="AT102" s="15">
        <f t="shared" si="97"/>
        <v>3127944.0100000007</v>
      </c>
      <c r="AU102" s="2">
        <f t="shared" si="70"/>
        <v>3127944.0100000007</v>
      </c>
    </row>
    <row r="103" spans="2:47" ht="45" x14ac:dyDescent="0.25">
      <c r="B103" s="39" t="s">
        <v>133</v>
      </c>
      <c r="C103" s="86">
        <v>18659</v>
      </c>
      <c r="D103" s="46">
        <v>46022</v>
      </c>
      <c r="E103" s="39" t="s">
        <v>14</v>
      </c>
      <c r="F103" s="41">
        <v>120</v>
      </c>
      <c r="G103" s="41">
        <v>120</v>
      </c>
      <c r="H103" s="120"/>
      <c r="I103" s="42">
        <v>1971427.72</v>
      </c>
      <c r="J103" s="119">
        <v>0</v>
      </c>
      <c r="K103" s="16">
        <f t="shared" ref="K103:K106" si="142">G103</f>
        <v>120</v>
      </c>
      <c r="L103" s="17">
        <v>1971427.72</v>
      </c>
      <c r="M103" s="8">
        <f t="shared" ref="M103:M105" si="143">ROUND(L103/K103,2)</f>
        <v>16428.560000000001</v>
      </c>
      <c r="N103" s="20">
        <f t="shared" si="134"/>
        <v>197142.72000000003</v>
      </c>
      <c r="O103" s="50">
        <v>0</v>
      </c>
      <c r="P103" s="48">
        <f>L103-J103</f>
        <v>1971427.72</v>
      </c>
      <c r="Q103" s="48">
        <f t="shared" ref="Q103:Q106" si="144">MIN(O103,$N103)</f>
        <v>0</v>
      </c>
      <c r="R103" s="75">
        <v>100</v>
      </c>
      <c r="S103" s="20">
        <f t="shared" ref="S103:S106" si="145">O103*R103/100</f>
        <v>0</v>
      </c>
      <c r="T103" s="20">
        <f t="shared" ref="T103:T106" si="146">Q103*R103/100</f>
        <v>0</v>
      </c>
      <c r="U103" s="33">
        <f t="shared" ref="U103:U105" si="147">MIN(ROUND(L103/F103,2)*12,P103)</f>
        <v>197142.72000000003</v>
      </c>
      <c r="V103" s="48">
        <f>L103</f>
        <v>1971427.72</v>
      </c>
      <c r="W103" s="48">
        <f t="shared" ref="W103:W105" si="148">MIN(U103,$N103)</f>
        <v>197142.72000000003</v>
      </c>
      <c r="X103" s="75">
        <v>100</v>
      </c>
      <c r="Y103" s="20">
        <f t="shared" ref="Y103:Y105" si="149">U103*X103/100</f>
        <v>197142.72000000003</v>
      </c>
      <c r="Z103" s="20">
        <f t="shared" ref="Z103:Z105" si="150">W103*X103/100</f>
        <v>197142.72000000003</v>
      </c>
      <c r="AA103" s="50">
        <f t="shared" ref="AA103:AA104" si="151">MIN(ROUND($L103/$F103,2)*12,V103)</f>
        <v>197142.72000000003</v>
      </c>
      <c r="AB103" s="48">
        <f>V103-AA103</f>
        <v>1774285</v>
      </c>
      <c r="AC103" s="48">
        <f t="shared" ref="AC103:AC104" si="152">MIN(AA103,$N103)</f>
        <v>197142.72000000003</v>
      </c>
      <c r="AD103" s="75">
        <v>100</v>
      </c>
      <c r="AE103" s="8">
        <f t="shared" si="139"/>
        <v>197142.72000000003</v>
      </c>
      <c r="AF103" s="20">
        <f t="shared" ref="AF103:AF105" si="153">AC103*AD103/100</f>
        <v>197142.72000000003</v>
      </c>
      <c r="AG103" s="50">
        <f t="shared" ref="AG103" si="154">MIN(ROUND($L103/$F103,2)*12,AB103)</f>
        <v>197142.72000000003</v>
      </c>
      <c r="AH103" s="48">
        <f>V103</f>
        <v>1971427.72</v>
      </c>
      <c r="AI103" s="48">
        <f t="shared" ref="AI103:AI105" si="155">MIN(AG103,$N103)</f>
        <v>197142.72000000003</v>
      </c>
      <c r="AJ103" s="75">
        <v>100</v>
      </c>
      <c r="AK103" s="8">
        <f t="shared" si="140"/>
        <v>197142.72000000003</v>
      </c>
      <c r="AL103" s="20">
        <f t="shared" ref="AL103:AL105" si="156">AI103*AJ103/100</f>
        <v>197142.72000000003</v>
      </c>
      <c r="AM103" s="50">
        <f t="shared" ref="AM103:AM105" si="157">MIN(ROUND($L103/$F103,2)*12,AH103)</f>
        <v>197142.72000000003</v>
      </c>
      <c r="AN103" s="48">
        <f>AB103</f>
        <v>1774285</v>
      </c>
      <c r="AO103" s="48">
        <f t="shared" ref="AO103:AO105" si="158">MIN(AM103,$N103)</f>
        <v>197142.72000000003</v>
      </c>
      <c r="AP103" s="75">
        <v>100</v>
      </c>
      <c r="AQ103" s="8">
        <f t="shared" si="141"/>
        <v>197142.72000000003</v>
      </c>
      <c r="AR103" s="23">
        <f t="shared" ref="AR103:AR105" si="159">AO103*AP103/100</f>
        <v>197142.72000000003</v>
      </c>
      <c r="AT103" s="15">
        <f t="shared" ref="AT103:AT106" si="160">L103-J103-U103-AA103-AG103-AM103</f>
        <v>1182856.8400000001</v>
      </c>
      <c r="AU103" s="2">
        <f t="shared" ref="AU103:AU105" si="161">P103-U103-AA103-AG103-AM103</f>
        <v>1182856.8400000001</v>
      </c>
    </row>
    <row r="104" spans="2:47" ht="45" x14ac:dyDescent="0.25">
      <c r="B104" s="39" t="s">
        <v>223</v>
      </c>
      <c r="C104" s="86"/>
      <c r="D104" s="46">
        <v>46387</v>
      </c>
      <c r="E104" s="39" t="s">
        <v>14</v>
      </c>
      <c r="F104" s="41">
        <v>120</v>
      </c>
      <c r="G104" s="41">
        <v>120</v>
      </c>
      <c r="H104" s="120"/>
      <c r="I104" s="42">
        <v>5702513.4800000004</v>
      </c>
      <c r="J104" s="119">
        <v>0</v>
      </c>
      <c r="K104" s="16">
        <f t="shared" si="142"/>
        <v>120</v>
      </c>
      <c r="L104" s="17">
        <v>5702513.4800000004</v>
      </c>
      <c r="M104" s="8">
        <f t="shared" si="143"/>
        <v>47520.95</v>
      </c>
      <c r="N104" s="20">
        <f t="shared" si="134"/>
        <v>570251.39999999991</v>
      </c>
      <c r="O104" s="50">
        <v>0</v>
      </c>
      <c r="P104" s="48">
        <v>0</v>
      </c>
      <c r="Q104" s="48">
        <f t="shared" si="144"/>
        <v>0</v>
      </c>
      <c r="R104" s="75">
        <v>100</v>
      </c>
      <c r="S104" s="20">
        <f t="shared" si="145"/>
        <v>0</v>
      </c>
      <c r="T104" s="20">
        <f t="shared" si="146"/>
        <v>0</v>
      </c>
      <c r="U104" s="33">
        <f t="shared" si="147"/>
        <v>0</v>
      </c>
      <c r="V104" s="48">
        <f>L104</f>
        <v>5702513.4800000004</v>
      </c>
      <c r="W104" s="48">
        <f t="shared" si="148"/>
        <v>0</v>
      </c>
      <c r="X104" s="75">
        <v>100</v>
      </c>
      <c r="Y104" s="20">
        <f t="shared" si="149"/>
        <v>0</v>
      </c>
      <c r="Z104" s="20">
        <f t="shared" si="150"/>
        <v>0</v>
      </c>
      <c r="AA104" s="50">
        <f t="shared" si="151"/>
        <v>570251.39999999991</v>
      </c>
      <c r="AB104" s="48">
        <f>V104-AA104</f>
        <v>5132262.08</v>
      </c>
      <c r="AC104" s="48">
        <f t="shared" si="152"/>
        <v>570251.39999999991</v>
      </c>
      <c r="AD104" s="75">
        <v>100</v>
      </c>
      <c r="AE104" s="8">
        <f t="shared" si="139"/>
        <v>570251.39999999991</v>
      </c>
      <c r="AF104" s="20">
        <f t="shared" si="153"/>
        <v>570251.39999999991</v>
      </c>
      <c r="AG104" s="50">
        <f>MIN(ROUND($L104/$F104,2)*12,AB104)</f>
        <v>570251.39999999991</v>
      </c>
      <c r="AH104" s="48">
        <f>AB104-AG104</f>
        <v>4562010.68</v>
      </c>
      <c r="AI104" s="48">
        <f>MIN(AG104,$N104)</f>
        <v>570251.39999999991</v>
      </c>
      <c r="AJ104" s="75">
        <v>100</v>
      </c>
      <c r="AK104" s="8">
        <f t="shared" si="140"/>
        <v>570251.39999999991</v>
      </c>
      <c r="AL104" s="20">
        <f t="shared" si="156"/>
        <v>570251.39999999991</v>
      </c>
      <c r="AM104" s="50">
        <f t="shared" si="157"/>
        <v>570251.39999999991</v>
      </c>
      <c r="AN104" s="48">
        <f>AH104-AM104</f>
        <v>3991759.28</v>
      </c>
      <c r="AO104" s="48">
        <f t="shared" si="158"/>
        <v>570251.39999999991</v>
      </c>
      <c r="AP104" s="75">
        <v>100</v>
      </c>
      <c r="AQ104" s="8">
        <f t="shared" si="141"/>
        <v>570251.39999999991</v>
      </c>
      <c r="AR104" s="23">
        <f t="shared" si="159"/>
        <v>570251.39999999991</v>
      </c>
      <c r="AT104" s="15">
        <f t="shared" si="160"/>
        <v>3991759.28</v>
      </c>
      <c r="AU104" s="2">
        <f t="shared" si="161"/>
        <v>-1710754.1999999997</v>
      </c>
    </row>
    <row r="105" spans="2:47" ht="45" x14ac:dyDescent="0.25">
      <c r="B105" s="39" t="s">
        <v>224</v>
      </c>
      <c r="C105" s="86"/>
      <c r="D105" s="46">
        <v>46752</v>
      </c>
      <c r="E105" s="39" t="s">
        <v>14</v>
      </c>
      <c r="F105" s="41">
        <v>120</v>
      </c>
      <c r="G105" s="41">
        <v>120</v>
      </c>
      <c r="H105" s="120"/>
      <c r="I105" s="42">
        <v>2853614.01</v>
      </c>
      <c r="J105" s="119">
        <v>0</v>
      </c>
      <c r="K105" s="16">
        <f t="shared" si="142"/>
        <v>120</v>
      </c>
      <c r="L105" s="17">
        <v>2853614.01</v>
      </c>
      <c r="M105" s="8">
        <f t="shared" si="143"/>
        <v>23780.12</v>
      </c>
      <c r="N105" s="20">
        <f t="shared" si="134"/>
        <v>285361.44</v>
      </c>
      <c r="O105" s="50">
        <v>0</v>
      </c>
      <c r="P105" s="48">
        <v>0</v>
      </c>
      <c r="Q105" s="48">
        <f t="shared" si="144"/>
        <v>0</v>
      </c>
      <c r="R105" s="75">
        <v>100</v>
      </c>
      <c r="S105" s="20">
        <f t="shared" si="145"/>
        <v>0</v>
      </c>
      <c r="T105" s="20">
        <f t="shared" si="146"/>
        <v>0</v>
      </c>
      <c r="U105" s="33">
        <f t="shared" si="147"/>
        <v>0</v>
      </c>
      <c r="V105" s="48"/>
      <c r="W105" s="48">
        <f t="shared" si="148"/>
        <v>0</v>
      </c>
      <c r="X105" s="75">
        <v>100</v>
      </c>
      <c r="Y105" s="20">
        <f t="shared" si="149"/>
        <v>0</v>
      </c>
      <c r="Z105" s="20">
        <f t="shared" si="150"/>
        <v>0</v>
      </c>
      <c r="AA105" s="50">
        <v>0</v>
      </c>
      <c r="AB105" s="48">
        <v>2853614.01</v>
      </c>
      <c r="AC105" s="48">
        <v>0</v>
      </c>
      <c r="AD105" s="75">
        <v>100</v>
      </c>
      <c r="AE105" s="8">
        <f t="shared" si="139"/>
        <v>0</v>
      </c>
      <c r="AF105" s="20">
        <f t="shared" si="153"/>
        <v>0</v>
      </c>
      <c r="AG105" s="50">
        <f>MIN(ROUND($L105/$F105,2)*12,AB105)</f>
        <v>285361.44</v>
      </c>
      <c r="AH105" s="48">
        <f>AB105-AG105</f>
        <v>2568252.5699999998</v>
      </c>
      <c r="AI105" s="48">
        <f t="shared" si="155"/>
        <v>285361.44</v>
      </c>
      <c r="AJ105" s="75">
        <v>100</v>
      </c>
      <c r="AK105" s="8">
        <f t="shared" si="140"/>
        <v>285361.44</v>
      </c>
      <c r="AL105" s="20">
        <f t="shared" si="156"/>
        <v>285361.44</v>
      </c>
      <c r="AM105" s="50">
        <f t="shared" si="157"/>
        <v>285361.44</v>
      </c>
      <c r="AN105" s="48">
        <f>AH105-AM105</f>
        <v>2282891.13</v>
      </c>
      <c r="AO105" s="48">
        <f t="shared" si="158"/>
        <v>285361.44</v>
      </c>
      <c r="AP105" s="75">
        <v>100</v>
      </c>
      <c r="AQ105" s="8">
        <f t="shared" si="141"/>
        <v>285361.44</v>
      </c>
      <c r="AR105" s="23">
        <f t="shared" si="159"/>
        <v>285361.44</v>
      </c>
      <c r="AT105" s="15">
        <f t="shared" si="160"/>
        <v>2282891.13</v>
      </c>
      <c r="AU105" s="2">
        <f t="shared" si="161"/>
        <v>-570722.88</v>
      </c>
    </row>
    <row r="106" spans="2:47" ht="45" x14ac:dyDescent="0.25">
      <c r="B106" s="39" t="s">
        <v>225</v>
      </c>
      <c r="C106" s="86"/>
      <c r="D106" s="46">
        <v>47118</v>
      </c>
      <c r="E106" s="39" t="s">
        <v>14</v>
      </c>
      <c r="F106" s="41">
        <v>120</v>
      </c>
      <c r="G106" s="41">
        <v>120</v>
      </c>
      <c r="H106" s="120"/>
      <c r="I106" s="42">
        <v>8117928.8700000001</v>
      </c>
      <c r="J106" s="119">
        <v>0</v>
      </c>
      <c r="K106" s="16">
        <f t="shared" si="142"/>
        <v>120</v>
      </c>
      <c r="L106" s="17">
        <v>8117928.8700000001</v>
      </c>
      <c r="M106" s="8">
        <f t="shared" si="102"/>
        <v>67649.41</v>
      </c>
      <c r="N106" s="20">
        <f t="shared" si="134"/>
        <v>811792.92</v>
      </c>
      <c r="O106" s="50">
        <v>0</v>
      </c>
      <c r="P106" s="48">
        <v>0</v>
      </c>
      <c r="Q106" s="48">
        <f t="shared" si="144"/>
        <v>0</v>
      </c>
      <c r="R106" s="75">
        <v>100</v>
      </c>
      <c r="S106" s="20">
        <f t="shared" si="145"/>
        <v>0</v>
      </c>
      <c r="T106" s="20">
        <f t="shared" si="146"/>
        <v>0</v>
      </c>
      <c r="U106" s="33">
        <f t="shared" ref="U106" si="162">MIN(ROUND(L106/F106,2)*12,P106)</f>
        <v>0</v>
      </c>
      <c r="V106" s="48"/>
      <c r="W106" s="48">
        <f t="shared" ref="W106" si="163">MIN(U106,$N106)</f>
        <v>0</v>
      </c>
      <c r="X106" s="75">
        <v>100</v>
      </c>
      <c r="Y106" s="20">
        <f t="shared" ref="Y106" si="164">U106*X106/100</f>
        <v>0</v>
      </c>
      <c r="Z106" s="20">
        <f t="shared" ref="Z106" si="165">W106*X106/100</f>
        <v>0</v>
      </c>
      <c r="AA106" s="50">
        <v>0</v>
      </c>
      <c r="AB106" s="133">
        <f>V106-AA106</f>
        <v>0</v>
      </c>
      <c r="AC106" s="48">
        <f t="shared" ref="AC106" si="166">MIN(AA106,$N106)</f>
        <v>0</v>
      </c>
      <c r="AD106" s="75">
        <v>100</v>
      </c>
      <c r="AE106" s="8">
        <f t="shared" si="139"/>
        <v>0</v>
      </c>
      <c r="AF106" s="20">
        <f t="shared" ref="AF106" si="167">AC106*AD106/100</f>
        <v>0</v>
      </c>
      <c r="AG106" s="50">
        <f t="shared" ref="AG106" si="168">MIN(ROUND($L106/$F106,2)*12,AB106)</f>
        <v>0</v>
      </c>
      <c r="AH106" s="48">
        <v>8117928.8700000001</v>
      </c>
      <c r="AI106" s="48">
        <f t="shared" ref="AI106" si="169">MIN(AG106,$N106)</f>
        <v>0</v>
      </c>
      <c r="AJ106" s="75">
        <v>100</v>
      </c>
      <c r="AK106" s="8">
        <f t="shared" si="140"/>
        <v>0</v>
      </c>
      <c r="AL106" s="20">
        <f t="shared" ref="AL106" si="170">AI106*AJ106/100</f>
        <v>0</v>
      </c>
      <c r="AM106" s="50">
        <f t="shared" ref="AM106" si="171">MIN(ROUND($L106/$F106,2)*12,AH106)</f>
        <v>811792.92</v>
      </c>
      <c r="AN106" s="48">
        <f>AH106-AM106</f>
        <v>7306135.9500000002</v>
      </c>
      <c r="AO106" s="48">
        <f t="shared" ref="AO106" si="172">MIN(AM106,$N106)</f>
        <v>811792.92</v>
      </c>
      <c r="AP106" s="75">
        <v>100</v>
      </c>
      <c r="AQ106" s="8">
        <f t="shared" si="141"/>
        <v>811792.92</v>
      </c>
      <c r="AR106" s="23">
        <f t="shared" ref="AR106" si="173">AO106*AP106/100</f>
        <v>811792.92</v>
      </c>
      <c r="AT106" s="15">
        <f t="shared" si="160"/>
        <v>7306135.9500000002</v>
      </c>
      <c r="AU106" s="2"/>
    </row>
    <row r="107" spans="2:47" ht="45" x14ac:dyDescent="0.25">
      <c r="B107" s="39" t="s">
        <v>226</v>
      </c>
      <c r="C107" s="122"/>
      <c r="D107" s="46">
        <v>47483</v>
      </c>
      <c r="E107" s="39" t="s">
        <v>14</v>
      </c>
      <c r="F107" s="41">
        <v>120</v>
      </c>
      <c r="G107" s="41">
        <v>120</v>
      </c>
      <c r="H107" s="44"/>
      <c r="I107" s="119">
        <v>1954235.98</v>
      </c>
      <c r="J107" s="132">
        <v>0</v>
      </c>
      <c r="K107" s="16">
        <f t="shared" si="100"/>
        <v>120</v>
      </c>
      <c r="L107" s="131">
        <v>1954235.98</v>
      </c>
      <c r="M107" s="8">
        <f t="shared" si="102"/>
        <v>16285.3</v>
      </c>
      <c r="N107" s="20">
        <f t="shared" ref="N107" si="174">M107*12</f>
        <v>195423.59999999998</v>
      </c>
      <c r="O107" s="50">
        <v>0</v>
      </c>
      <c r="P107" s="48">
        <v>0</v>
      </c>
      <c r="Q107" s="48">
        <f t="shared" si="105"/>
        <v>0</v>
      </c>
      <c r="R107" s="75">
        <v>100</v>
      </c>
      <c r="S107" s="20">
        <f t="shared" si="106"/>
        <v>0</v>
      </c>
      <c r="T107" s="20">
        <f t="shared" si="107"/>
        <v>0</v>
      </c>
      <c r="U107" s="33">
        <v>0</v>
      </c>
      <c r="V107" s="48"/>
      <c r="W107" s="48">
        <f t="shared" si="110"/>
        <v>0</v>
      </c>
      <c r="X107" s="75">
        <v>100</v>
      </c>
      <c r="Y107" s="20">
        <f t="shared" si="112"/>
        <v>0</v>
      </c>
      <c r="Z107" s="20">
        <f t="shared" si="113"/>
        <v>0</v>
      </c>
      <c r="AA107" s="50">
        <v>0</v>
      </c>
      <c r="AB107" s="48">
        <f>V107-AA107</f>
        <v>0</v>
      </c>
      <c r="AC107" s="48">
        <f t="shared" si="116"/>
        <v>0</v>
      </c>
      <c r="AD107" s="75">
        <v>100</v>
      </c>
      <c r="AE107" s="8">
        <f t="shared" si="139"/>
        <v>0</v>
      </c>
      <c r="AF107" s="20">
        <f t="shared" si="119"/>
        <v>0</v>
      </c>
      <c r="AG107" s="50">
        <f t="shared" si="120"/>
        <v>0</v>
      </c>
      <c r="AH107" s="48">
        <f>V107</f>
        <v>0</v>
      </c>
      <c r="AI107" s="48">
        <f t="shared" si="122"/>
        <v>0</v>
      </c>
      <c r="AJ107" s="75">
        <v>100</v>
      </c>
      <c r="AK107" s="8">
        <f t="shared" si="140"/>
        <v>0</v>
      </c>
      <c r="AL107" s="20">
        <f t="shared" si="125"/>
        <v>0</v>
      </c>
      <c r="AM107" s="50">
        <v>0</v>
      </c>
      <c r="AN107" s="48">
        <v>1954235.98</v>
      </c>
      <c r="AO107" s="48">
        <f t="shared" si="128"/>
        <v>0</v>
      </c>
      <c r="AP107" s="75">
        <v>100</v>
      </c>
      <c r="AQ107" s="8">
        <f t="shared" si="141"/>
        <v>0</v>
      </c>
      <c r="AR107" s="23">
        <f t="shared" si="131"/>
        <v>0</v>
      </c>
      <c r="AT107" s="15">
        <f t="shared" si="97"/>
        <v>1954235.98</v>
      </c>
      <c r="AU107" s="2">
        <f t="shared" si="70"/>
        <v>0</v>
      </c>
    </row>
    <row r="108" spans="2:47" x14ac:dyDescent="0.25">
      <c r="B108" s="141" t="s">
        <v>15</v>
      </c>
      <c r="C108" s="141"/>
      <c r="D108" s="141"/>
      <c r="E108" s="141"/>
      <c r="F108" s="141"/>
      <c r="G108" s="141"/>
      <c r="H108" s="12">
        <f>SUM(H91:H107)</f>
        <v>3444168.0200000005</v>
      </c>
      <c r="I108" s="12">
        <f>SUM(I91:I107)</f>
        <v>84275270.370000005</v>
      </c>
      <c r="J108" s="12">
        <f>SUM(J91:J107)</f>
        <v>38968051.839999996</v>
      </c>
      <c r="K108" s="12"/>
      <c r="L108" s="12">
        <f>SUM(L91:L107)</f>
        <v>84275270.370000005</v>
      </c>
      <c r="M108" s="11"/>
      <c r="N108" s="30">
        <f>SUM(N91:N107)</f>
        <v>8515916.5199999996</v>
      </c>
      <c r="O108" s="36">
        <f>SUM(O91:O107)</f>
        <v>3444168.0200000005</v>
      </c>
      <c r="P108" s="12">
        <f>SUM(P91:P107)</f>
        <v>26678926.189999998</v>
      </c>
      <c r="Q108" s="12">
        <f>SUM(Q91:Q107)</f>
        <v>3444168.0200000005</v>
      </c>
      <c r="R108" s="18"/>
      <c r="S108" s="58">
        <f>SUM(S91:S107)</f>
        <v>3285026.5573000005</v>
      </c>
      <c r="T108" s="58">
        <f>SUM(T91:T107)</f>
        <v>3285026.5573000005</v>
      </c>
      <c r="U108" s="36">
        <f>SUM(U91:U107)</f>
        <v>3613338.2760000001</v>
      </c>
      <c r="V108" s="12">
        <f>SUM(V91:V107)</f>
        <v>28965244.114</v>
      </c>
      <c r="W108" s="12">
        <f>SUM(W91:W107)</f>
        <v>3613338.2760000001</v>
      </c>
      <c r="X108" s="18"/>
      <c r="Y108" s="58">
        <f>SUM(Y91:Y107)</f>
        <v>3470438.4917154633</v>
      </c>
      <c r="Z108" s="58">
        <f>SUM(Z91:Z107)</f>
        <v>3470438.4917154633</v>
      </c>
      <c r="AA108" s="36">
        <f>SUM(AA91:AA107)</f>
        <v>4006976.7960000001</v>
      </c>
      <c r="AB108" s="12">
        <f>SUM(AB91:AB107)</f>
        <v>27811881.328000002</v>
      </c>
      <c r="AC108" s="12">
        <f>SUM(AC91:AC107)</f>
        <v>4006976.7960000001</v>
      </c>
      <c r="AD108" s="18"/>
      <c r="AE108" s="49">
        <f>SUM(AE91:AE107)</f>
        <v>3971439.9462852282</v>
      </c>
      <c r="AF108" s="58">
        <f>SUM(AF91:AF107)</f>
        <v>3971439.9462852282</v>
      </c>
      <c r="AG108" s="36">
        <f>SUM(AG91:AG107)</f>
        <v>4277313.4860000005</v>
      </c>
      <c r="AH108" s="12">
        <f>SUM(AH91:AH107)</f>
        <v>32046782.152000003</v>
      </c>
      <c r="AI108" s="12">
        <f>SUM(AI91:AI107)</f>
        <v>4277313.4860000005</v>
      </c>
      <c r="AJ108" s="18"/>
      <c r="AK108" s="49">
        <f>SUM(AK91:AK107)</f>
        <v>4250910.1788172172</v>
      </c>
      <c r="AL108" s="58">
        <f>SUM(AL91:AL107)</f>
        <v>4250910.1788172172</v>
      </c>
      <c r="AM108" s="36">
        <f>SUM(AM91:AM107)</f>
        <v>8054817.4799999995</v>
      </c>
      <c r="AN108" s="12">
        <f>SUM(AN91:AN107)</f>
        <v>25946200.651999999</v>
      </c>
      <c r="AO108" s="12">
        <f>SUM(AO91:AO107)</f>
        <v>8054817.4799999995</v>
      </c>
      <c r="AP108" s="18"/>
      <c r="AQ108" s="49">
        <f>SUM(AQ91:AQ107)</f>
        <v>8054817.4799999995</v>
      </c>
      <c r="AR108" s="26">
        <f>SUM(AR91:AR107)</f>
        <v>8054817.4799999995</v>
      </c>
      <c r="AT108" s="15">
        <f t="shared" si="97"/>
        <v>25354772.492000002</v>
      </c>
      <c r="AU108" s="2">
        <f t="shared" si="70"/>
        <v>6726480.151999996</v>
      </c>
    </row>
    <row r="109" spans="2:47" x14ac:dyDescent="0.25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7"/>
      <c r="O109" s="38"/>
      <c r="P109" s="9"/>
      <c r="Q109" s="9"/>
      <c r="R109" s="9"/>
      <c r="S109" s="20"/>
      <c r="T109" s="37">
        <f>S108-T108</f>
        <v>0</v>
      </c>
      <c r="U109" s="38"/>
      <c r="V109" s="9"/>
      <c r="W109" s="9"/>
      <c r="X109" s="9"/>
      <c r="Y109" s="37"/>
      <c r="Z109" s="37">
        <f>Y108-Z108</f>
        <v>0</v>
      </c>
      <c r="AA109" s="33"/>
      <c r="AB109" s="9"/>
      <c r="AC109" s="9"/>
      <c r="AD109" s="9"/>
      <c r="AE109" s="8"/>
      <c r="AF109" s="37"/>
      <c r="AG109" s="33"/>
      <c r="AH109" s="9"/>
      <c r="AI109" s="9"/>
      <c r="AJ109" s="9"/>
      <c r="AK109" s="8"/>
      <c r="AL109" s="37"/>
      <c r="AM109" s="33"/>
      <c r="AN109" s="9"/>
      <c r="AO109" s="9"/>
      <c r="AP109" s="9"/>
      <c r="AQ109" s="8"/>
      <c r="AR109" s="51"/>
      <c r="AT109" s="15">
        <f t="shared" si="97"/>
        <v>0</v>
      </c>
      <c r="AU109" s="2">
        <f t="shared" si="70"/>
        <v>0</v>
      </c>
    </row>
    <row r="110" spans="2:47" x14ac:dyDescent="0.25">
      <c r="B110" s="9"/>
      <c r="C110" s="9"/>
      <c r="D110" s="9"/>
      <c r="E110" s="9"/>
      <c r="F110" s="9"/>
      <c r="G110" s="9"/>
      <c r="H110" s="13"/>
      <c r="I110" s="9"/>
      <c r="J110" s="9"/>
      <c r="K110" s="9"/>
      <c r="L110" s="9"/>
      <c r="M110" s="9"/>
      <c r="N110" s="37"/>
      <c r="O110" s="38"/>
      <c r="P110" s="9"/>
      <c r="Q110" s="9"/>
      <c r="R110" s="9"/>
      <c r="S110" s="20"/>
      <c r="T110" s="37"/>
      <c r="U110" s="38"/>
      <c r="V110" s="9"/>
      <c r="W110" s="9"/>
      <c r="X110" s="9"/>
      <c r="Y110" s="37"/>
      <c r="Z110" s="37"/>
      <c r="AA110" s="33"/>
      <c r="AB110" s="9"/>
      <c r="AC110" s="9"/>
      <c r="AD110" s="9"/>
      <c r="AE110" s="8"/>
      <c r="AF110" s="37"/>
      <c r="AG110" s="33"/>
      <c r="AH110" s="9"/>
      <c r="AI110" s="9"/>
      <c r="AJ110" s="9"/>
      <c r="AK110" s="8"/>
      <c r="AL110" s="37"/>
      <c r="AM110" s="33"/>
      <c r="AN110" s="9"/>
      <c r="AO110" s="9"/>
      <c r="AP110" s="9"/>
      <c r="AQ110" s="8"/>
      <c r="AR110" s="51"/>
      <c r="AT110" s="15">
        <f t="shared" si="97"/>
        <v>0</v>
      </c>
      <c r="AU110" s="2">
        <f t="shared" si="70"/>
        <v>0</v>
      </c>
    </row>
    <row r="111" spans="2:47" x14ac:dyDescent="0.25">
      <c r="B111" s="4" t="s">
        <v>27</v>
      </c>
      <c r="C111" s="4"/>
      <c r="D111" s="4"/>
      <c r="E111" s="4"/>
      <c r="F111" s="4"/>
      <c r="G111" s="4"/>
      <c r="H111" s="5"/>
      <c r="I111" s="5"/>
      <c r="J111" s="5"/>
      <c r="K111" s="4"/>
      <c r="L111" s="6"/>
      <c r="M111" s="6"/>
      <c r="N111" s="19"/>
      <c r="O111" s="21"/>
      <c r="P111" s="5"/>
      <c r="Q111" s="5"/>
      <c r="R111" s="7">
        <v>0.32169999999999999</v>
      </c>
      <c r="S111" s="19"/>
      <c r="T111" s="19"/>
      <c r="U111" s="21"/>
      <c r="V111" s="5"/>
      <c r="W111" s="5"/>
      <c r="X111" s="7">
        <v>0.32</v>
      </c>
      <c r="Y111" s="19"/>
      <c r="Z111" s="19"/>
      <c r="AA111" s="21"/>
      <c r="AB111" s="5"/>
      <c r="AC111" s="5"/>
      <c r="AD111" s="7">
        <v>0.32169999999999999</v>
      </c>
      <c r="AE111" s="6"/>
      <c r="AF111" s="19"/>
      <c r="AG111" s="21"/>
      <c r="AH111" s="5"/>
      <c r="AI111" s="5"/>
      <c r="AJ111" s="7">
        <v>0.32</v>
      </c>
      <c r="AK111" s="6"/>
      <c r="AL111" s="19"/>
      <c r="AM111" s="21"/>
      <c r="AN111" s="5"/>
      <c r="AO111" s="5"/>
      <c r="AP111" s="7">
        <v>0.32</v>
      </c>
      <c r="AQ111" s="6"/>
      <c r="AR111" s="22"/>
      <c r="AT111" s="15">
        <f t="shared" si="97"/>
        <v>0</v>
      </c>
      <c r="AU111" s="2">
        <f t="shared" si="70"/>
        <v>0</v>
      </c>
    </row>
    <row r="112" spans="2:47" ht="33.75" x14ac:dyDescent="0.25">
      <c r="B112" s="85" t="s">
        <v>38</v>
      </c>
      <c r="C112" s="86">
        <v>17069</v>
      </c>
      <c r="D112" s="87" t="s">
        <v>118</v>
      </c>
      <c r="E112" s="39" t="s">
        <v>11</v>
      </c>
      <c r="F112" s="41">
        <v>180</v>
      </c>
      <c r="G112" s="41">
        <v>180</v>
      </c>
      <c r="H112" s="119">
        <v>15779.04</v>
      </c>
      <c r="I112" s="42">
        <v>236685</v>
      </c>
      <c r="J112" s="119">
        <v>113083.12</v>
      </c>
      <c r="K112" s="16">
        <f t="shared" ref="K112:K126" si="175">G112</f>
        <v>180</v>
      </c>
      <c r="L112" s="17">
        <f t="shared" ref="L112:L126" si="176">I112</f>
        <v>236685</v>
      </c>
      <c r="M112" s="8">
        <f t="shared" ref="M112:M126" si="177">ROUND(L112/K112,2)</f>
        <v>1314.92</v>
      </c>
      <c r="N112" s="20">
        <f>M112*12</f>
        <v>15779.04</v>
      </c>
      <c r="O112" s="50">
        <f t="shared" ref="O112:O126" si="178">H112</f>
        <v>15779.04</v>
      </c>
      <c r="P112" s="119">
        <v>123601.88</v>
      </c>
      <c r="Q112" s="48">
        <f t="shared" ref="Q112:Q126" si="179">MIN(O112,$N112)</f>
        <v>15779.04</v>
      </c>
      <c r="R112" s="75">
        <f t="shared" ref="R112:R125" si="180">0.321700012930751*100</f>
        <v>32.170001293075103</v>
      </c>
      <c r="S112" s="20">
        <f>O112*R112/100</f>
        <v>5076.1173720348379</v>
      </c>
      <c r="T112" s="20">
        <f t="shared" ref="T112:T126" si="181">Q112*R112/100</f>
        <v>5076.1173720348379</v>
      </c>
      <c r="U112" s="33">
        <f>MIN(ROUND(L112/F112,2)*12,P112)</f>
        <v>15779.04</v>
      </c>
      <c r="V112" s="48">
        <f t="shared" ref="V112:V126" si="182">MAX(0,P112-U112)</f>
        <v>107822.84</v>
      </c>
      <c r="W112" s="48">
        <f t="shared" ref="W112:W126" si="183">MIN(U112,$N112)</f>
        <v>15779.04</v>
      </c>
      <c r="X112" s="75">
        <f t="shared" ref="X112:X125" si="184">0.321700012930751*100</f>
        <v>32.170001293075103</v>
      </c>
      <c r="Y112" s="20">
        <f t="shared" ref="Y112:Y126" si="185">U112*X112/100</f>
        <v>5076.1173720348379</v>
      </c>
      <c r="Z112" s="20">
        <f t="shared" ref="Z112:Z126" si="186">W112*X112/100</f>
        <v>5076.1173720348379</v>
      </c>
      <c r="AA112" s="50">
        <f>MIN(ROUND($L112/$F112,2)*12,V112)</f>
        <v>15779.04</v>
      </c>
      <c r="AB112" s="48">
        <f t="shared" ref="AB112:AB126" si="187">MAX(0,V112-AA112)</f>
        <v>92043.799999999988</v>
      </c>
      <c r="AC112" s="48">
        <f t="shared" ref="AC112:AC126" si="188">MIN(AA112,$N112)</f>
        <v>15779.04</v>
      </c>
      <c r="AD112" s="75">
        <f t="shared" ref="AD112:AD125" si="189">0.321700012930751*100</f>
        <v>32.170001293075103</v>
      </c>
      <c r="AE112" s="8">
        <f t="shared" ref="AE112:AE120" si="190">AA112*AD112/100</f>
        <v>5076.1173720348379</v>
      </c>
      <c r="AF112" s="20">
        <f t="shared" ref="AF112:AF126" si="191">AC112*AD112/100</f>
        <v>5076.1173720348379</v>
      </c>
      <c r="AG112" s="50">
        <f>MIN(ROUND($L112/$F112,2)*12,AB112)</f>
        <v>15779.04</v>
      </c>
      <c r="AH112" s="48">
        <f t="shared" ref="AH112:AH126" si="192">MAX(0,AB112-AG112)</f>
        <v>76264.75999999998</v>
      </c>
      <c r="AI112" s="48">
        <f t="shared" ref="AI112:AI126" si="193">MIN(AG112,$N112)</f>
        <v>15779.04</v>
      </c>
      <c r="AJ112" s="75">
        <f t="shared" ref="AJ112:AJ125" si="194">0.321700012930751*100</f>
        <v>32.170001293075103</v>
      </c>
      <c r="AK112" s="8">
        <f t="shared" ref="AK112:AK126" si="195">AG112*AJ112/100</f>
        <v>5076.1173720348379</v>
      </c>
      <c r="AL112" s="20">
        <f t="shared" ref="AL112:AL126" si="196">AI112*AJ112/100</f>
        <v>5076.1173720348379</v>
      </c>
      <c r="AM112" s="50">
        <f>MIN(ROUND($L112/$F112,2)*12,AH112)</f>
        <v>15779.04</v>
      </c>
      <c r="AN112" s="48">
        <f t="shared" ref="AN112:AN126" si="197">MAX(0,AH112-AM112)</f>
        <v>60485.719999999979</v>
      </c>
      <c r="AO112" s="48">
        <f t="shared" ref="AO112:AO126" si="198">MIN(AM112,$N112)</f>
        <v>15779.04</v>
      </c>
      <c r="AP112" s="75">
        <f t="shared" ref="AP112:AP125" si="199">0.321700012930751*100</f>
        <v>32.170001293075103</v>
      </c>
      <c r="AQ112" s="8">
        <f t="shared" ref="AQ112:AQ126" si="200">AM112*AP112/100</f>
        <v>5076.1173720348379</v>
      </c>
      <c r="AR112" s="23">
        <f t="shared" ref="AR112:AR126" si="201">AO112*AP112/100</f>
        <v>5076.1173720348379</v>
      </c>
      <c r="AT112" s="15">
        <f t="shared" si="97"/>
        <v>60485.719999999979</v>
      </c>
      <c r="AU112" s="2">
        <f t="shared" si="70"/>
        <v>60485.719999999979</v>
      </c>
    </row>
    <row r="113" spans="2:47" ht="33.75" x14ac:dyDescent="0.25">
      <c r="B113" s="85" t="s">
        <v>39</v>
      </c>
      <c r="C113" s="86">
        <v>17076</v>
      </c>
      <c r="D113" s="87" t="s">
        <v>119</v>
      </c>
      <c r="E113" s="39" t="s">
        <v>12</v>
      </c>
      <c r="F113" s="41">
        <v>84</v>
      </c>
      <c r="G113" s="41">
        <v>84</v>
      </c>
      <c r="H113" s="119">
        <v>39654.949999999997</v>
      </c>
      <c r="I113" s="42">
        <v>302817.03000000003</v>
      </c>
      <c r="J113" s="42">
        <v>302817.03000000003</v>
      </c>
      <c r="K113" s="16">
        <f t="shared" si="175"/>
        <v>84</v>
      </c>
      <c r="L113" s="17">
        <f t="shared" si="176"/>
        <v>302817.03000000003</v>
      </c>
      <c r="M113" s="8">
        <f t="shared" si="177"/>
        <v>3604.96</v>
      </c>
      <c r="N113" s="20">
        <f t="shared" ref="N113:N126" si="202">M113*12</f>
        <v>43259.520000000004</v>
      </c>
      <c r="O113" s="50">
        <f t="shared" si="178"/>
        <v>39654.949999999997</v>
      </c>
      <c r="P113" s="121">
        <v>0</v>
      </c>
      <c r="Q113" s="48">
        <f t="shared" si="179"/>
        <v>39654.949999999997</v>
      </c>
      <c r="R113" s="75">
        <f t="shared" si="180"/>
        <v>32.170001293075103</v>
      </c>
      <c r="S113" s="20">
        <f>O113*R113/100</f>
        <v>12756.997927768283</v>
      </c>
      <c r="T113" s="20">
        <f t="shared" si="181"/>
        <v>12756.997927768283</v>
      </c>
      <c r="U113" s="33">
        <v>0</v>
      </c>
      <c r="V113" s="48">
        <f t="shared" si="182"/>
        <v>0</v>
      </c>
      <c r="W113" s="48">
        <f t="shared" si="183"/>
        <v>0</v>
      </c>
      <c r="X113" s="75">
        <f t="shared" si="184"/>
        <v>32.170001293075103</v>
      </c>
      <c r="Y113" s="20">
        <f t="shared" si="185"/>
        <v>0</v>
      </c>
      <c r="Z113" s="20">
        <f t="shared" si="186"/>
        <v>0</v>
      </c>
      <c r="AA113" s="50">
        <f>MIN(ROUND($L113/$F113,2)*12,V113)</f>
        <v>0</v>
      </c>
      <c r="AB113" s="48">
        <f t="shared" si="187"/>
        <v>0</v>
      </c>
      <c r="AC113" s="48">
        <f t="shared" si="188"/>
        <v>0</v>
      </c>
      <c r="AD113" s="75">
        <f t="shared" si="189"/>
        <v>32.170001293075103</v>
      </c>
      <c r="AE113" s="8">
        <f t="shared" si="190"/>
        <v>0</v>
      </c>
      <c r="AF113" s="20">
        <f t="shared" si="191"/>
        <v>0</v>
      </c>
      <c r="AG113" s="50">
        <f>MIN(ROUND($L113/$F113,2)*12,AB113)</f>
        <v>0</v>
      </c>
      <c r="AH113" s="48">
        <f t="shared" si="192"/>
        <v>0</v>
      </c>
      <c r="AI113" s="48">
        <f t="shared" si="193"/>
        <v>0</v>
      </c>
      <c r="AJ113" s="75">
        <f t="shared" si="194"/>
        <v>32.170001293075103</v>
      </c>
      <c r="AK113" s="8">
        <f t="shared" si="195"/>
        <v>0</v>
      </c>
      <c r="AL113" s="20">
        <f t="shared" si="196"/>
        <v>0</v>
      </c>
      <c r="AM113" s="50">
        <f>MIN(ROUND($L113/$F113,2)*12,AH113)</f>
        <v>0</v>
      </c>
      <c r="AN113" s="48">
        <f t="shared" si="197"/>
        <v>0</v>
      </c>
      <c r="AO113" s="48">
        <f t="shared" si="198"/>
        <v>0</v>
      </c>
      <c r="AP113" s="75">
        <f t="shared" si="199"/>
        <v>32.170001293075103</v>
      </c>
      <c r="AQ113" s="8">
        <f t="shared" si="200"/>
        <v>0</v>
      </c>
      <c r="AR113" s="23">
        <f t="shared" si="201"/>
        <v>0</v>
      </c>
      <c r="AT113" s="15">
        <f t="shared" si="97"/>
        <v>0</v>
      </c>
      <c r="AU113" s="2">
        <f t="shared" si="70"/>
        <v>0</v>
      </c>
    </row>
    <row r="114" spans="2:47" ht="33.75" x14ac:dyDescent="0.25">
      <c r="B114" s="85" t="s">
        <v>34</v>
      </c>
      <c r="C114" s="86">
        <v>17032</v>
      </c>
      <c r="D114" s="87" t="s">
        <v>120</v>
      </c>
      <c r="E114" s="39" t="s">
        <v>12</v>
      </c>
      <c r="F114" s="41">
        <v>84</v>
      </c>
      <c r="G114" s="41">
        <v>84</v>
      </c>
      <c r="H114" s="119">
        <v>8134.39</v>
      </c>
      <c r="I114" s="42">
        <v>75918.64</v>
      </c>
      <c r="J114" s="42">
        <v>75918.64</v>
      </c>
      <c r="K114" s="16">
        <f t="shared" si="175"/>
        <v>84</v>
      </c>
      <c r="L114" s="17">
        <f t="shared" si="176"/>
        <v>75918.64</v>
      </c>
      <c r="M114" s="8">
        <f t="shared" si="177"/>
        <v>903.79</v>
      </c>
      <c r="N114" s="20">
        <f t="shared" si="202"/>
        <v>10845.48</v>
      </c>
      <c r="O114" s="50">
        <f t="shared" si="178"/>
        <v>8134.39</v>
      </c>
      <c r="P114" s="121">
        <v>0</v>
      </c>
      <c r="Q114" s="48">
        <f t="shared" si="179"/>
        <v>8134.39</v>
      </c>
      <c r="R114" s="75">
        <f t="shared" si="180"/>
        <v>32.170001293075103</v>
      </c>
      <c r="S114" s="20">
        <f>O114*R114/100</f>
        <v>2616.8333681837721</v>
      </c>
      <c r="T114" s="20">
        <f t="shared" si="181"/>
        <v>2616.8333681837721</v>
      </c>
      <c r="U114" s="33">
        <v>0</v>
      </c>
      <c r="V114" s="48">
        <f t="shared" si="182"/>
        <v>0</v>
      </c>
      <c r="W114" s="48">
        <f t="shared" si="183"/>
        <v>0</v>
      </c>
      <c r="X114" s="75">
        <f t="shared" si="184"/>
        <v>32.170001293075103</v>
      </c>
      <c r="Y114" s="20">
        <f t="shared" si="185"/>
        <v>0</v>
      </c>
      <c r="Z114" s="20">
        <f t="shared" si="186"/>
        <v>0</v>
      </c>
      <c r="AA114" s="50">
        <f>MIN(ROUND($L114/$F114,2)*12,V114)</f>
        <v>0</v>
      </c>
      <c r="AB114" s="48">
        <f t="shared" si="187"/>
        <v>0</v>
      </c>
      <c r="AC114" s="48">
        <f t="shared" si="188"/>
        <v>0</v>
      </c>
      <c r="AD114" s="75">
        <f t="shared" si="189"/>
        <v>32.170001293075103</v>
      </c>
      <c r="AE114" s="8">
        <f t="shared" si="190"/>
        <v>0</v>
      </c>
      <c r="AF114" s="20">
        <f t="shared" si="191"/>
        <v>0</v>
      </c>
      <c r="AG114" s="50">
        <f>MIN(ROUND($L114/$F114,2)*12,AB114)</f>
        <v>0</v>
      </c>
      <c r="AH114" s="48">
        <f t="shared" si="192"/>
        <v>0</v>
      </c>
      <c r="AI114" s="48">
        <f t="shared" si="193"/>
        <v>0</v>
      </c>
      <c r="AJ114" s="75">
        <f t="shared" si="194"/>
        <v>32.170001293075103</v>
      </c>
      <c r="AK114" s="8">
        <f t="shared" si="195"/>
        <v>0</v>
      </c>
      <c r="AL114" s="20">
        <f t="shared" si="196"/>
        <v>0</v>
      </c>
      <c r="AM114" s="50">
        <f>MIN(ROUND($L114/$F114,2)*12,AH114)</f>
        <v>0</v>
      </c>
      <c r="AN114" s="48">
        <f t="shared" si="197"/>
        <v>0</v>
      </c>
      <c r="AO114" s="48">
        <f t="shared" si="198"/>
        <v>0</v>
      </c>
      <c r="AP114" s="75">
        <f t="shared" si="199"/>
        <v>32.170001293075103</v>
      </c>
      <c r="AQ114" s="8">
        <f t="shared" si="200"/>
        <v>0</v>
      </c>
      <c r="AR114" s="23">
        <f t="shared" si="201"/>
        <v>0</v>
      </c>
      <c r="AT114" s="15">
        <f t="shared" si="97"/>
        <v>0</v>
      </c>
      <c r="AU114" s="2">
        <f t="shared" si="70"/>
        <v>0</v>
      </c>
    </row>
    <row r="115" spans="2:47" ht="33.75" x14ac:dyDescent="0.25">
      <c r="B115" s="85" t="s">
        <v>37</v>
      </c>
      <c r="C115" s="86">
        <v>17033</v>
      </c>
      <c r="D115" s="87" t="s">
        <v>121</v>
      </c>
      <c r="E115" s="39" t="s">
        <v>12</v>
      </c>
      <c r="F115" s="41">
        <v>84</v>
      </c>
      <c r="G115" s="41">
        <v>84</v>
      </c>
      <c r="H115" s="119">
        <v>5940.3</v>
      </c>
      <c r="I115" s="42">
        <v>49900</v>
      </c>
      <c r="J115" s="42">
        <v>49900</v>
      </c>
      <c r="K115" s="16">
        <f t="shared" si="175"/>
        <v>84</v>
      </c>
      <c r="L115" s="17">
        <f t="shared" si="176"/>
        <v>49900</v>
      </c>
      <c r="M115" s="8">
        <f t="shared" si="177"/>
        <v>594.04999999999995</v>
      </c>
      <c r="N115" s="20">
        <f t="shared" si="202"/>
        <v>7128.5999999999995</v>
      </c>
      <c r="O115" s="50">
        <f t="shared" si="178"/>
        <v>5940.3</v>
      </c>
      <c r="P115" s="121">
        <v>0</v>
      </c>
      <c r="Q115" s="48">
        <f t="shared" si="179"/>
        <v>5940.3</v>
      </c>
      <c r="R115" s="75">
        <f t="shared" si="180"/>
        <v>32.170001293075103</v>
      </c>
      <c r="S115" s="20">
        <f>O115*R115/100</f>
        <v>1910.9945868125403</v>
      </c>
      <c r="T115" s="20">
        <f t="shared" si="181"/>
        <v>1910.9945868125403</v>
      </c>
      <c r="U115" s="33">
        <v>0</v>
      </c>
      <c r="V115" s="48">
        <f t="shared" si="182"/>
        <v>0</v>
      </c>
      <c r="W115" s="48">
        <f t="shared" si="183"/>
        <v>0</v>
      </c>
      <c r="X115" s="75">
        <f t="shared" si="184"/>
        <v>32.170001293075103</v>
      </c>
      <c r="Y115" s="20">
        <f t="shared" si="185"/>
        <v>0</v>
      </c>
      <c r="Z115" s="20">
        <f t="shared" si="186"/>
        <v>0</v>
      </c>
      <c r="AA115" s="50">
        <f>MIN(ROUND($L115/$F115,2)*12,V115)</f>
        <v>0</v>
      </c>
      <c r="AB115" s="48">
        <f t="shared" si="187"/>
        <v>0</v>
      </c>
      <c r="AC115" s="48">
        <f t="shared" si="188"/>
        <v>0</v>
      </c>
      <c r="AD115" s="75">
        <f t="shared" si="189"/>
        <v>32.170001293075103</v>
      </c>
      <c r="AE115" s="8">
        <f t="shared" si="190"/>
        <v>0</v>
      </c>
      <c r="AF115" s="20">
        <f t="shared" si="191"/>
        <v>0</v>
      </c>
      <c r="AG115" s="50">
        <f>MIN(ROUND($L115/$F115,2)*12,AB115)</f>
        <v>0</v>
      </c>
      <c r="AH115" s="48">
        <f t="shared" si="192"/>
        <v>0</v>
      </c>
      <c r="AI115" s="48">
        <f t="shared" si="193"/>
        <v>0</v>
      </c>
      <c r="AJ115" s="75">
        <f t="shared" si="194"/>
        <v>32.170001293075103</v>
      </c>
      <c r="AK115" s="8">
        <f t="shared" si="195"/>
        <v>0</v>
      </c>
      <c r="AL115" s="20">
        <f t="shared" si="196"/>
        <v>0</v>
      </c>
      <c r="AM115" s="50">
        <f>MIN(ROUND($L115/$F115,2)*12,AH115)</f>
        <v>0</v>
      </c>
      <c r="AN115" s="48">
        <f t="shared" si="197"/>
        <v>0</v>
      </c>
      <c r="AO115" s="48">
        <f t="shared" si="198"/>
        <v>0</v>
      </c>
      <c r="AP115" s="75">
        <f t="shared" si="199"/>
        <v>32.170001293075103</v>
      </c>
      <c r="AQ115" s="8">
        <f t="shared" si="200"/>
        <v>0</v>
      </c>
      <c r="AR115" s="23">
        <f t="shared" si="201"/>
        <v>0</v>
      </c>
      <c r="AT115" s="15">
        <f t="shared" si="97"/>
        <v>0</v>
      </c>
      <c r="AU115" s="2">
        <f t="shared" si="70"/>
        <v>0</v>
      </c>
    </row>
    <row r="116" spans="2:47" ht="22.5" x14ac:dyDescent="0.25">
      <c r="B116" s="85" t="s">
        <v>28</v>
      </c>
      <c r="C116" s="86">
        <v>16847</v>
      </c>
      <c r="D116" s="87" t="s">
        <v>122</v>
      </c>
      <c r="E116" s="39" t="s">
        <v>10</v>
      </c>
      <c r="F116" s="41">
        <v>217</v>
      </c>
      <c r="G116" s="41">
        <v>480</v>
      </c>
      <c r="H116" s="119">
        <v>2387919.96</v>
      </c>
      <c r="I116" s="42">
        <v>42286719.259999998</v>
      </c>
      <c r="J116" s="119">
        <v>18208527.239999998</v>
      </c>
      <c r="K116" s="16">
        <f t="shared" si="175"/>
        <v>480</v>
      </c>
      <c r="L116" s="17">
        <f t="shared" si="176"/>
        <v>42286719.259999998</v>
      </c>
      <c r="M116" s="8">
        <f t="shared" si="177"/>
        <v>88097.33</v>
      </c>
      <c r="N116" s="20">
        <f t="shared" si="202"/>
        <v>1057167.96</v>
      </c>
      <c r="O116" s="50">
        <f t="shared" si="178"/>
        <v>2387919.96</v>
      </c>
      <c r="P116" s="119">
        <v>24078192.02</v>
      </c>
      <c r="Q116" s="48">
        <f t="shared" si="179"/>
        <v>1057167.96</v>
      </c>
      <c r="R116" s="75">
        <f t="shared" si="180"/>
        <v>32.170001293075103</v>
      </c>
      <c r="S116" s="20">
        <v>738742.0785417814</v>
      </c>
      <c r="T116" s="20">
        <f t="shared" si="181"/>
        <v>340090.9464019757</v>
      </c>
      <c r="U116" s="33">
        <f>O116</f>
        <v>2387919.96</v>
      </c>
      <c r="V116" s="48">
        <f t="shared" si="182"/>
        <v>21690272.059999999</v>
      </c>
      <c r="W116" s="48">
        <f t="shared" si="183"/>
        <v>1057167.96</v>
      </c>
      <c r="X116" s="75">
        <f t="shared" si="184"/>
        <v>32.170001293075103</v>
      </c>
      <c r="Y116" s="20">
        <f t="shared" si="185"/>
        <v>768193.88200959843</v>
      </c>
      <c r="Z116" s="20">
        <f t="shared" si="186"/>
        <v>340090.9464019757</v>
      </c>
      <c r="AA116" s="50">
        <f>U116</f>
        <v>2387919.96</v>
      </c>
      <c r="AB116" s="48">
        <f t="shared" si="187"/>
        <v>19302352.099999998</v>
      </c>
      <c r="AC116" s="48">
        <f t="shared" si="188"/>
        <v>1057167.96</v>
      </c>
      <c r="AD116" s="75">
        <f t="shared" si="189"/>
        <v>32.170001293075103</v>
      </c>
      <c r="AE116" s="8">
        <f>AA116*AD116/100</f>
        <v>768193.88200959843</v>
      </c>
      <c r="AF116" s="20">
        <f t="shared" si="191"/>
        <v>340090.9464019757</v>
      </c>
      <c r="AG116" s="50">
        <f>AA116</f>
        <v>2387919.96</v>
      </c>
      <c r="AH116" s="48">
        <f t="shared" si="192"/>
        <v>16914432.139999997</v>
      </c>
      <c r="AI116" s="48">
        <f t="shared" si="193"/>
        <v>1057167.96</v>
      </c>
      <c r="AJ116" s="75">
        <f t="shared" si="194"/>
        <v>32.170001293075103</v>
      </c>
      <c r="AK116" s="8">
        <f t="shared" si="195"/>
        <v>768193.88200959843</v>
      </c>
      <c r="AL116" s="20">
        <f t="shared" si="196"/>
        <v>340090.9464019757</v>
      </c>
      <c r="AM116" s="50">
        <f>AG116</f>
        <v>2387919.96</v>
      </c>
      <c r="AN116" s="48">
        <f t="shared" si="197"/>
        <v>14526512.179999996</v>
      </c>
      <c r="AO116" s="48">
        <f t="shared" si="198"/>
        <v>1057167.96</v>
      </c>
      <c r="AP116" s="75">
        <f t="shared" si="199"/>
        <v>32.170001293075103</v>
      </c>
      <c r="AQ116" s="8">
        <f t="shared" si="200"/>
        <v>768193.88200959843</v>
      </c>
      <c r="AR116" s="23">
        <f t="shared" si="201"/>
        <v>340090.9464019757</v>
      </c>
      <c r="AS116" s="82"/>
      <c r="AT116" s="15">
        <f t="shared" si="97"/>
        <v>14526512.179999996</v>
      </c>
      <c r="AU116" s="2">
        <f t="shared" si="70"/>
        <v>14526512.179999996</v>
      </c>
    </row>
    <row r="117" spans="2:47" ht="33.75" x14ac:dyDescent="0.25">
      <c r="B117" s="85" t="s">
        <v>35</v>
      </c>
      <c r="C117" s="86">
        <v>17031</v>
      </c>
      <c r="D117" s="87" t="s">
        <v>120</v>
      </c>
      <c r="E117" s="39" t="s">
        <v>12</v>
      </c>
      <c r="F117" s="41">
        <v>84</v>
      </c>
      <c r="G117" s="41">
        <v>84</v>
      </c>
      <c r="H117" s="119">
        <v>11077.58</v>
      </c>
      <c r="I117" s="42">
        <v>103389.83</v>
      </c>
      <c r="J117" s="42">
        <v>103389.83</v>
      </c>
      <c r="K117" s="16">
        <f t="shared" si="175"/>
        <v>84</v>
      </c>
      <c r="L117" s="17">
        <f t="shared" si="176"/>
        <v>103389.83</v>
      </c>
      <c r="M117" s="8">
        <f t="shared" si="177"/>
        <v>1230.83</v>
      </c>
      <c r="N117" s="20">
        <f t="shared" si="202"/>
        <v>14769.96</v>
      </c>
      <c r="O117" s="50">
        <f t="shared" si="178"/>
        <v>11077.58</v>
      </c>
      <c r="P117" s="121">
        <v>0</v>
      </c>
      <c r="Q117" s="48">
        <f t="shared" si="179"/>
        <v>11077.58</v>
      </c>
      <c r="R117" s="75">
        <f t="shared" si="180"/>
        <v>32.170001293075103</v>
      </c>
      <c r="S117" s="20">
        <f t="shared" ref="S117:S126" si="203">O117*R117/100</f>
        <v>3563.6576292414288</v>
      </c>
      <c r="T117" s="20">
        <f t="shared" si="181"/>
        <v>3563.6576292414288</v>
      </c>
      <c r="U117" s="33">
        <v>0</v>
      </c>
      <c r="V117" s="48">
        <f t="shared" si="182"/>
        <v>0</v>
      </c>
      <c r="W117" s="48">
        <f t="shared" si="183"/>
        <v>0</v>
      </c>
      <c r="X117" s="75">
        <f t="shared" si="184"/>
        <v>32.170001293075103</v>
      </c>
      <c r="Y117" s="20">
        <f t="shared" si="185"/>
        <v>0</v>
      </c>
      <c r="Z117" s="20">
        <f t="shared" si="186"/>
        <v>0</v>
      </c>
      <c r="AA117" s="50">
        <f t="shared" ref="AA117:AA126" si="204">MIN(ROUND($L117/$F117,2)*12,V117)</f>
        <v>0</v>
      </c>
      <c r="AB117" s="48">
        <f t="shared" si="187"/>
        <v>0</v>
      </c>
      <c r="AC117" s="48">
        <f t="shared" si="188"/>
        <v>0</v>
      </c>
      <c r="AD117" s="75">
        <f t="shared" si="189"/>
        <v>32.170001293075103</v>
      </c>
      <c r="AE117" s="8">
        <f t="shared" si="190"/>
        <v>0</v>
      </c>
      <c r="AF117" s="20">
        <f t="shared" si="191"/>
        <v>0</v>
      </c>
      <c r="AG117" s="50">
        <f t="shared" ref="AG117:AG126" si="205">MIN(ROUND($L117/$F117,2)*12,AB117)</f>
        <v>0</v>
      </c>
      <c r="AH117" s="48">
        <f t="shared" si="192"/>
        <v>0</v>
      </c>
      <c r="AI117" s="48">
        <f t="shared" si="193"/>
        <v>0</v>
      </c>
      <c r="AJ117" s="75">
        <f t="shared" si="194"/>
        <v>32.170001293075103</v>
      </c>
      <c r="AK117" s="8">
        <f t="shared" si="195"/>
        <v>0</v>
      </c>
      <c r="AL117" s="20">
        <f t="shared" si="196"/>
        <v>0</v>
      </c>
      <c r="AM117" s="50">
        <f t="shared" ref="AM117:AM126" si="206">MIN(ROUND($L117/$F117,2)*12,AH117)</f>
        <v>0</v>
      </c>
      <c r="AN117" s="48">
        <f t="shared" si="197"/>
        <v>0</v>
      </c>
      <c r="AO117" s="48">
        <f t="shared" si="198"/>
        <v>0</v>
      </c>
      <c r="AP117" s="75">
        <f t="shared" si="199"/>
        <v>32.170001293075103</v>
      </c>
      <c r="AQ117" s="8">
        <f t="shared" si="200"/>
        <v>0</v>
      </c>
      <c r="AR117" s="23">
        <f t="shared" si="201"/>
        <v>0</v>
      </c>
      <c r="AT117" s="15">
        <f t="shared" si="97"/>
        <v>0</v>
      </c>
      <c r="AU117" s="2">
        <f t="shared" si="70"/>
        <v>0</v>
      </c>
    </row>
    <row r="118" spans="2:47" ht="33.75" x14ac:dyDescent="0.25">
      <c r="B118" s="85" t="s">
        <v>41</v>
      </c>
      <c r="C118" s="86">
        <v>17324</v>
      </c>
      <c r="D118" s="87" t="s">
        <v>123</v>
      </c>
      <c r="E118" s="39" t="s">
        <v>12</v>
      </c>
      <c r="F118" s="41">
        <v>58</v>
      </c>
      <c r="G118" s="41">
        <v>60</v>
      </c>
      <c r="H118" s="119">
        <v>35805.96</v>
      </c>
      <c r="I118" s="42">
        <v>252038.41</v>
      </c>
      <c r="J118" s="119">
        <v>188588.11</v>
      </c>
      <c r="K118" s="16">
        <f t="shared" si="175"/>
        <v>60</v>
      </c>
      <c r="L118" s="17">
        <f t="shared" si="176"/>
        <v>252038.41</v>
      </c>
      <c r="M118" s="8">
        <f t="shared" si="177"/>
        <v>4200.6400000000003</v>
      </c>
      <c r="N118" s="20">
        <f t="shared" si="202"/>
        <v>50407.680000000008</v>
      </c>
      <c r="O118" s="50">
        <f t="shared" si="178"/>
        <v>35805.96</v>
      </c>
      <c r="P118" s="119">
        <v>63450.3</v>
      </c>
      <c r="Q118" s="48">
        <f t="shared" si="179"/>
        <v>35805.96</v>
      </c>
      <c r="R118" s="75">
        <f t="shared" si="180"/>
        <v>32.170001293075103</v>
      </c>
      <c r="S118" s="20">
        <f t="shared" si="203"/>
        <v>11518.777794997954</v>
      </c>
      <c r="T118" s="20">
        <f t="shared" si="181"/>
        <v>11518.777794997954</v>
      </c>
      <c r="U118" s="33">
        <f>O118</f>
        <v>35805.96</v>
      </c>
      <c r="V118" s="48">
        <f>MAX(0,P118-U118)</f>
        <v>27644.340000000004</v>
      </c>
      <c r="W118" s="48">
        <f t="shared" si="183"/>
        <v>35805.96</v>
      </c>
      <c r="X118" s="75">
        <f t="shared" si="184"/>
        <v>32.170001293075103</v>
      </c>
      <c r="Y118" s="20">
        <f t="shared" si="185"/>
        <v>11518.777794997954</v>
      </c>
      <c r="Z118" s="20">
        <f t="shared" si="186"/>
        <v>11518.777794997954</v>
      </c>
      <c r="AA118" s="50">
        <f t="shared" si="204"/>
        <v>27644.340000000004</v>
      </c>
      <c r="AB118" s="48">
        <f t="shared" si="187"/>
        <v>0</v>
      </c>
      <c r="AC118" s="48">
        <f t="shared" si="188"/>
        <v>27644.340000000004</v>
      </c>
      <c r="AD118" s="75">
        <f t="shared" si="189"/>
        <v>32.170001293075103</v>
      </c>
      <c r="AE118" s="8">
        <f t="shared" si="190"/>
        <v>8893.1845354620782</v>
      </c>
      <c r="AF118" s="20">
        <f t="shared" si="191"/>
        <v>8893.1845354620782</v>
      </c>
      <c r="AG118" s="50">
        <f t="shared" si="205"/>
        <v>0</v>
      </c>
      <c r="AH118" s="48">
        <f t="shared" si="192"/>
        <v>0</v>
      </c>
      <c r="AI118" s="48">
        <f t="shared" si="193"/>
        <v>0</v>
      </c>
      <c r="AJ118" s="75">
        <f t="shared" si="194"/>
        <v>32.170001293075103</v>
      </c>
      <c r="AK118" s="8">
        <f t="shared" si="195"/>
        <v>0</v>
      </c>
      <c r="AL118" s="20">
        <f t="shared" si="196"/>
        <v>0</v>
      </c>
      <c r="AM118" s="50">
        <f t="shared" si="206"/>
        <v>0</v>
      </c>
      <c r="AN118" s="48">
        <f t="shared" si="197"/>
        <v>0</v>
      </c>
      <c r="AO118" s="48">
        <f t="shared" si="198"/>
        <v>0</v>
      </c>
      <c r="AP118" s="75">
        <f t="shared" si="199"/>
        <v>32.170001293075103</v>
      </c>
      <c r="AQ118" s="8">
        <f t="shared" si="200"/>
        <v>0</v>
      </c>
      <c r="AR118" s="23">
        <f t="shared" si="201"/>
        <v>0</v>
      </c>
      <c r="AT118" s="15">
        <f t="shared" si="97"/>
        <v>1.4551915228366852E-11</v>
      </c>
      <c r="AU118" s="2">
        <f t="shared" si="70"/>
        <v>0</v>
      </c>
    </row>
    <row r="119" spans="2:47" ht="33.75" x14ac:dyDescent="0.25">
      <c r="B119" s="85" t="s">
        <v>44</v>
      </c>
      <c r="C119" s="86">
        <v>18171</v>
      </c>
      <c r="D119" s="87" t="s">
        <v>124</v>
      </c>
      <c r="E119" s="39" t="s">
        <v>13</v>
      </c>
      <c r="F119" s="41">
        <v>60</v>
      </c>
      <c r="G119" s="41">
        <v>60</v>
      </c>
      <c r="H119" s="119">
        <v>47677.56</v>
      </c>
      <c r="I119" s="42">
        <v>238387.64</v>
      </c>
      <c r="J119" s="119">
        <v>99328.25</v>
      </c>
      <c r="K119" s="16">
        <f t="shared" si="175"/>
        <v>60</v>
      </c>
      <c r="L119" s="17">
        <f t="shared" si="176"/>
        <v>238387.64</v>
      </c>
      <c r="M119" s="8">
        <f t="shared" si="177"/>
        <v>3973.13</v>
      </c>
      <c r="N119" s="20">
        <f t="shared" si="202"/>
        <v>47677.56</v>
      </c>
      <c r="O119" s="50">
        <f t="shared" si="178"/>
        <v>47677.56</v>
      </c>
      <c r="P119" s="119">
        <v>139059.39000000001</v>
      </c>
      <c r="Q119" s="48">
        <f t="shared" si="179"/>
        <v>47677.56</v>
      </c>
      <c r="R119" s="75">
        <f t="shared" si="180"/>
        <v>32.170001293075103</v>
      </c>
      <c r="S119" s="20">
        <f t="shared" si="203"/>
        <v>15337.871668506657</v>
      </c>
      <c r="T119" s="20">
        <f t="shared" si="181"/>
        <v>15337.871668506657</v>
      </c>
      <c r="U119" s="33">
        <f>MIN(ROUND(L119/F119,2)*12,P119)</f>
        <v>47677.56</v>
      </c>
      <c r="V119" s="48">
        <f t="shared" si="182"/>
        <v>91381.830000000016</v>
      </c>
      <c r="W119" s="48">
        <f t="shared" si="183"/>
        <v>47677.56</v>
      </c>
      <c r="X119" s="75">
        <f t="shared" si="184"/>
        <v>32.170001293075103</v>
      </c>
      <c r="Y119" s="20">
        <f t="shared" si="185"/>
        <v>15337.871668506657</v>
      </c>
      <c r="Z119" s="20">
        <f t="shared" si="186"/>
        <v>15337.871668506657</v>
      </c>
      <c r="AA119" s="50">
        <f t="shared" si="204"/>
        <v>47677.56</v>
      </c>
      <c r="AB119" s="48">
        <f t="shared" si="187"/>
        <v>43704.270000000019</v>
      </c>
      <c r="AC119" s="48">
        <f t="shared" si="188"/>
        <v>47677.56</v>
      </c>
      <c r="AD119" s="75">
        <f t="shared" si="189"/>
        <v>32.170001293075103</v>
      </c>
      <c r="AE119" s="8">
        <f t="shared" si="190"/>
        <v>15337.871668506657</v>
      </c>
      <c r="AF119" s="20">
        <f t="shared" si="191"/>
        <v>15337.871668506657</v>
      </c>
      <c r="AG119" s="50">
        <f t="shared" si="205"/>
        <v>43704.270000000019</v>
      </c>
      <c r="AH119" s="48">
        <f t="shared" si="192"/>
        <v>0</v>
      </c>
      <c r="AI119" s="48">
        <f t="shared" si="193"/>
        <v>43704.270000000019</v>
      </c>
      <c r="AJ119" s="75">
        <f t="shared" si="194"/>
        <v>32.170001293075103</v>
      </c>
      <c r="AK119" s="8">
        <f t="shared" si="195"/>
        <v>14059.664224129039</v>
      </c>
      <c r="AL119" s="20">
        <f t="shared" si="196"/>
        <v>14059.664224129039</v>
      </c>
      <c r="AM119" s="50">
        <f t="shared" si="206"/>
        <v>0</v>
      </c>
      <c r="AN119" s="48">
        <f t="shared" si="197"/>
        <v>0</v>
      </c>
      <c r="AO119" s="48">
        <f t="shared" si="198"/>
        <v>0</v>
      </c>
      <c r="AP119" s="75">
        <f t="shared" si="199"/>
        <v>32.170001293075103</v>
      </c>
      <c r="AQ119" s="8">
        <f t="shared" si="200"/>
        <v>0</v>
      </c>
      <c r="AR119" s="23">
        <f t="shared" si="201"/>
        <v>0</v>
      </c>
      <c r="AT119" s="15">
        <f t="shared" si="97"/>
        <v>0</v>
      </c>
      <c r="AU119" s="2">
        <f t="shared" si="70"/>
        <v>0</v>
      </c>
    </row>
    <row r="120" spans="2:47" ht="33.75" x14ac:dyDescent="0.25">
      <c r="B120" s="85" t="s">
        <v>29</v>
      </c>
      <c r="C120" s="86">
        <v>16954</v>
      </c>
      <c r="D120" s="87" t="s">
        <v>125</v>
      </c>
      <c r="E120" s="39" t="s">
        <v>12</v>
      </c>
      <c r="F120" s="41">
        <v>84</v>
      </c>
      <c r="G120" s="41">
        <v>84</v>
      </c>
      <c r="H120" s="119">
        <v>3626.78</v>
      </c>
      <c r="I120" s="42">
        <v>50774.66</v>
      </c>
      <c r="J120" s="42">
        <v>50774.66</v>
      </c>
      <c r="K120" s="16">
        <f t="shared" si="175"/>
        <v>84</v>
      </c>
      <c r="L120" s="17">
        <f t="shared" si="176"/>
        <v>50774.66</v>
      </c>
      <c r="M120" s="8">
        <f t="shared" si="177"/>
        <v>604.46</v>
      </c>
      <c r="N120" s="20">
        <f t="shared" si="202"/>
        <v>7253.52</v>
      </c>
      <c r="O120" s="50">
        <f t="shared" si="178"/>
        <v>3626.78</v>
      </c>
      <c r="P120" s="121">
        <v>0</v>
      </c>
      <c r="Q120" s="48">
        <f t="shared" si="179"/>
        <v>3626.78</v>
      </c>
      <c r="R120" s="75">
        <f t="shared" si="180"/>
        <v>32.170001293075103</v>
      </c>
      <c r="S120" s="20">
        <f t="shared" si="203"/>
        <v>1166.7351728969893</v>
      </c>
      <c r="T120" s="20">
        <f t="shared" si="181"/>
        <v>1166.7351728969893</v>
      </c>
      <c r="U120" s="33"/>
      <c r="V120" s="48">
        <f t="shared" si="182"/>
        <v>0</v>
      </c>
      <c r="W120" s="48">
        <f t="shared" si="183"/>
        <v>7253.52</v>
      </c>
      <c r="X120" s="75">
        <f t="shared" si="184"/>
        <v>32.170001293075103</v>
      </c>
      <c r="Y120" s="20">
        <f t="shared" si="185"/>
        <v>0</v>
      </c>
      <c r="Z120" s="20">
        <f t="shared" si="186"/>
        <v>2333.4574777934613</v>
      </c>
      <c r="AA120" s="50">
        <f t="shared" si="204"/>
        <v>0</v>
      </c>
      <c r="AB120" s="48">
        <f t="shared" si="187"/>
        <v>0</v>
      </c>
      <c r="AC120" s="48">
        <f t="shared" si="188"/>
        <v>0</v>
      </c>
      <c r="AD120" s="75">
        <f t="shared" si="189"/>
        <v>32.170001293075103</v>
      </c>
      <c r="AE120" s="8">
        <f t="shared" si="190"/>
        <v>0</v>
      </c>
      <c r="AF120" s="20">
        <f t="shared" si="191"/>
        <v>0</v>
      </c>
      <c r="AG120" s="50">
        <f t="shared" si="205"/>
        <v>0</v>
      </c>
      <c r="AH120" s="48">
        <f t="shared" si="192"/>
        <v>0</v>
      </c>
      <c r="AI120" s="48">
        <f t="shared" si="193"/>
        <v>0</v>
      </c>
      <c r="AJ120" s="75">
        <f t="shared" si="194"/>
        <v>32.170001293075103</v>
      </c>
      <c r="AK120" s="8">
        <f t="shared" si="195"/>
        <v>0</v>
      </c>
      <c r="AL120" s="20">
        <f t="shared" si="196"/>
        <v>0</v>
      </c>
      <c r="AM120" s="50">
        <f t="shared" si="206"/>
        <v>0</v>
      </c>
      <c r="AN120" s="48">
        <f t="shared" si="197"/>
        <v>0</v>
      </c>
      <c r="AO120" s="48">
        <f t="shared" si="198"/>
        <v>0</v>
      </c>
      <c r="AP120" s="75">
        <f t="shared" si="199"/>
        <v>32.170001293075103</v>
      </c>
      <c r="AQ120" s="8">
        <f t="shared" si="200"/>
        <v>0</v>
      </c>
      <c r="AR120" s="23">
        <f t="shared" si="201"/>
        <v>0</v>
      </c>
      <c r="AT120" s="15">
        <f t="shared" si="97"/>
        <v>0</v>
      </c>
      <c r="AU120" s="2">
        <f t="shared" si="70"/>
        <v>0</v>
      </c>
    </row>
    <row r="121" spans="2:47" ht="22.5" x14ac:dyDescent="0.25">
      <c r="B121" s="85" t="s">
        <v>36</v>
      </c>
      <c r="C121" s="86">
        <v>17068</v>
      </c>
      <c r="D121" s="87" t="s">
        <v>126</v>
      </c>
      <c r="E121" s="39" t="s">
        <v>10</v>
      </c>
      <c r="F121" s="41">
        <v>360</v>
      </c>
      <c r="G121" s="41">
        <v>480</v>
      </c>
      <c r="H121" s="119">
        <v>95034.6</v>
      </c>
      <c r="I121" s="42">
        <v>2851037</v>
      </c>
      <c r="J121" s="119">
        <v>681081.3</v>
      </c>
      <c r="K121" s="16">
        <f t="shared" si="175"/>
        <v>480</v>
      </c>
      <c r="L121" s="17">
        <f t="shared" si="176"/>
        <v>2851037</v>
      </c>
      <c r="M121" s="8">
        <f t="shared" si="177"/>
        <v>5939.66</v>
      </c>
      <c r="N121" s="20">
        <f t="shared" si="202"/>
        <v>71275.92</v>
      </c>
      <c r="O121" s="50">
        <f t="shared" si="178"/>
        <v>95034.6</v>
      </c>
      <c r="P121" s="119">
        <v>2169955.7000000002</v>
      </c>
      <c r="Q121" s="48">
        <f t="shared" si="179"/>
        <v>71275.92</v>
      </c>
      <c r="R121" s="75">
        <f t="shared" si="180"/>
        <v>32.170001293075103</v>
      </c>
      <c r="S121" s="20">
        <f t="shared" si="203"/>
        <v>30572.632048868756</v>
      </c>
      <c r="T121" s="20">
        <f t="shared" si="181"/>
        <v>22929.464385651172</v>
      </c>
      <c r="U121" s="33">
        <f>MIN(ROUND(L121/F121,2)*12,P121)</f>
        <v>95034.6</v>
      </c>
      <c r="V121" s="48">
        <f t="shared" si="182"/>
        <v>2074921.1</v>
      </c>
      <c r="W121" s="48">
        <f t="shared" si="183"/>
        <v>71275.92</v>
      </c>
      <c r="X121" s="75">
        <f t="shared" si="184"/>
        <v>32.170001293075103</v>
      </c>
      <c r="Y121" s="20">
        <f t="shared" si="185"/>
        <v>30572.632048868756</v>
      </c>
      <c r="Z121" s="20">
        <f t="shared" si="186"/>
        <v>22929.464385651172</v>
      </c>
      <c r="AA121" s="50">
        <f t="shared" si="204"/>
        <v>95034.6</v>
      </c>
      <c r="AB121" s="48">
        <f t="shared" si="187"/>
        <v>1979886.5</v>
      </c>
      <c r="AC121" s="48">
        <f t="shared" si="188"/>
        <v>71275.92</v>
      </c>
      <c r="AD121" s="75">
        <f t="shared" si="189"/>
        <v>32.170001293075103</v>
      </c>
      <c r="AE121" s="8">
        <f>AA121*AD121/100</f>
        <v>30572.632048868756</v>
      </c>
      <c r="AF121" s="20">
        <f>AC121*AD121/100</f>
        <v>22929.464385651172</v>
      </c>
      <c r="AG121" s="50">
        <f t="shared" si="205"/>
        <v>95034.6</v>
      </c>
      <c r="AH121" s="48">
        <f t="shared" si="192"/>
        <v>1884851.9</v>
      </c>
      <c r="AI121" s="48">
        <f t="shared" si="193"/>
        <v>71275.92</v>
      </c>
      <c r="AJ121" s="75">
        <f t="shared" si="194"/>
        <v>32.170001293075103</v>
      </c>
      <c r="AK121" s="8">
        <f t="shared" si="195"/>
        <v>30572.632048868756</v>
      </c>
      <c r="AL121" s="20">
        <f t="shared" si="196"/>
        <v>22929.464385651172</v>
      </c>
      <c r="AM121" s="50">
        <f t="shared" si="206"/>
        <v>95034.6</v>
      </c>
      <c r="AN121" s="48">
        <f t="shared" si="197"/>
        <v>1789817.2999999998</v>
      </c>
      <c r="AO121" s="48">
        <f t="shared" si="198"/>
        <v>71275.92</v>
      </c>
      <c r="AP121" s="75">
        <f t="shared" si="199"/>
        <v>32.170001293075103</v>
      </c>
      <c r="AQ121" s="8">
        <f t="shared" si="200"/>
        <v>30572.632048868756</v>
      </c>
      <c r="AR121" s="23">
        <f t="shared" si="201"/>
        <v>22929.464385651172</v>
      </c>
      <c r="AS121" s="82"/>
      <c r="AT121" s="15">
        <f t="shared" si="97"/>
        <v>1789817.2999999998</v>
      </c>
      <c r="AU121" s="2">
        <f t="shared" si="70"/>
        <v>1789817.2999999998</v>
      </c>
    </row>
    <row r="122" spans="2:47" ht="33.75" customHeight="1" x14ac:dyDescent="0.25">
      <c r="B122" s="85" t="s">
        <v>40</v>
      </c>
      <c r="C122" s="86">
        <v>17075</v>
      </c>
      <c r="D122" s="87" t="s">
        <v>119</v>
      </c>
      <c r="E122" s="39" t="s">
        <v>10</v>
      </c>
      <c r="F122" s="41">
        <v>360</v>
      </c>
      <c r="G122" s="41">
        <v>480</v>
      </c>
      <c r="H122" s="119">
        <v>62179.56</v>
      </c>
      <c r="I122" s="42">
        <v>1865387.89</v>
      </c>
      <c r="J122" s="119">
        <v>440438.55</v>
      </c>
      <c r="K122" s="16">
        <f t="shared" si="175"/>
        <v>480</v>
      </c>
      <c r="L122" s="17">
        <f t="shared" si="176"/>
        <v>1865387.89</v>
      </c>
      <c r="M122" s="8">
        <f t="shared" si="177"/>
        <v>3886.22</v>
      </c>
      <c r="N122" s="20">
        <f t="shared" si="202"/>
        <v>46634.64</v>
      </c>
      <c r="O122" s="50">
        <f t="shared" si="178"/>
        <v>62179.56</v>
      </c>
      <c r="P122" s="119">
        <v>1424949.34</v>
      </c>
      <c r="Q122" s="48">
        <f t="shared" si="179"/>
        <v>46634.64</v>
      </c>
      <c r="R122" s="75">
        <f t="shared" si="180"/>
        <v>32.170001293075103</v>
      </c>
      <c r="S122" s="20">
        <f t="shared" si="203"/>
        <v>20003.165256028409</v>
      </c>
      <c r="T122" s="20">
        <f t="shared" si="181"/>
        <v>15002.364291020918</v>
      </c>
      <c r="U122" s="33">
        <f>MIN(ROUND(L122/F122,2)*12,P122)</f>
        <v>62179.56</v>
      </c>
      <c r="V122" s="48">
        <f t="shared" si="182"/>
        <v>1362769.78</v>
      </c>
      <c r="W122" s="48">
        <f t="shared" si="183"/>
        <v>46634.64</v>
      </c>
      <c r="X122" s="75">
        <f t="shared" si="184"/>
        <v>32.170001293075103</v>
      </c>
      <c r="Y122" s="20">
        <f t="shared" si="185"/>
        <v>20003.165256028409</v>
      </c>
      <c r="Z122" s="20">
        <f t="shared" si="186"/>
        <v>15002.364291020918</v>
      </c>
      <c r="AA122" s="50">
        <f t="shared" si="204"/>
        <v>62179.56</v>
      </c>
      <c r="AB122" s="48">
        <f t="shared" si="187"/>
        <v>1300590.22</v>
      </c>
      <c r="AC122" s="48">
        <f t="shared" si="188"/>
        <v>46634.64</v>
      </c>
      <c r="AD122" s="75">
        <f t="shared" si="189"/>
        <v>32.170001293075103</v>
      </c>
      <c r="AE122" s="8">
        <f>AA122*AD122/100</f>
        <v>20003.165256028409</v>
      </c>
      <c r="AF122" s="20">
        <f t="shared" si="191"/>
        <v>15002.364291020918</v>
      </c>
      <c r="AG122" s="50">
        <f t="shared" si="205"/>
        <v>62179.56</v>
      </c>
      <c r="AH122" s="48">
        <f t="shared" si="192"/>
        <v>1238410.6599999999</v>
      </c>
      <c r="AI122" s="48">
        <f t="shared" si="193"/>
        <v>46634.64</v>
      </c>
      <c r="AJ122" s="75">
        <f t="shared" si="194"/>
        <v>32.170001293075103</v>
      </c>
      <c r="AK122" s="8">
        <f t="shared" si="195"/>
        <v>20003.165256028409</v>
      </c>
      <c r="AL122" s="20">
        <f t="shared" si="196"/>
        <v>15002.364291020918</v>
      </c>
      <c r="AM122" s="50">
        <f t="shared" si="206"/>
        <v>62179.56</v>
      </c>
      <c r="AN122" s="48">
        <f t="shared" si="197"/>
        <v>1176231.0999999999</v>
      </c>
      <c r="AO122" s="48">
        <f t="shared" si="198"/>
        <v>46634.64</v>
      </c>
      <c r="AP122" s="75">
        <f t="shared" si="199"/>
        <v>32.170001293075103</v>
      </c>
      <c r="AQ122" s="8">
        <f t="shared" si="200"/>
        <v>20003.165256028409</v>
      </c>
      <c r="AR122" s="23">
        <f t="shared" si="201"/>
        <v>15002.364291020918</v>
      </c>
      <c r="AS122" s="82"/>
      <c r="AT122" s="15">
        <f t="shared" si="97"/>
        <v>1176231.0999999996</v>
      </c>
      <c r="AU122" s="2">
        <f t="shared" si="70"/>
        <v>1176231.0999999999</v>
      </c>
    </row>
    <row r="123" spans="2:47" ht="33.75" x14ac:dyDescent="0.25">
      <c r="B123" s="85" t="s">
        <v>32</v>
      </c>
      <c r="C123" s="86">
        <v>16963</v>
      </c>
      <c r="D123" s="87" t="s">
        <v>127</v>
      </c>
      <c r="E123" s="39" t="s">
        <v>12</v>
      </c>
      <c r="F123" s="41">
        <v>84</v>
      </c>
      <c r="G123" s="41">
        <v>84</v>
      </c>
      <c r="H123" s="119">
        <v>3693.41</v>
      </c>
      <c r="I123" s="42">
        <v>44324</v>
      </c>
      <c r="J123" s="42">
        <v>44324</v>
      </c>
      <c r="K123" s="16">
        <f t="shared" si="175"/>
        <v>84</v>
      </c>
      <c r="L123" s="17">
        <f t="shared" si="176"/>
        <v>44324</v>
      </c>
      <c r="M123" s="8">
        <f t="shared" si="177"/>
        <v>527.66999999999996</v>
      </c>
      <c r="N123" s="20">
        <f t="shared" si="202"/>
        <v>6332.0399999999991</v>
      </c>
      <c r="O123" s="50">
        <f t="shared" si="178"/>
        <v>3693.41</v>
      </c>
      <c r="P123" s="121">
        <v>0</v>
      </c>
      <c r="Q123" s="48">
        <f t="shared" si="179"/>
        <v>3693.41</v>
      </c>
      <c r="R123" s="75">
        <f t="shared" si="180"/>
        <v>32.170001293075103</v>
      </c>
      <c r="S123" s="20">
        <f t="shared" si="203"/>
        <v>1188.1700447585652</v>
      </c>
      <c r="T123" s="20">
        <f t="shared" si="181"/>
        <v>1188.1700447585652</v>
      </c>
      <c r="U123" s="33"/>
      <c r="V123" s="48">
        <f t="shared" si="182"/>
        <v>0</v>
      </c>
      <c r="W123" s="48">
        <f t="shared" si="183"/>
        <v>6332.0399999999991</v>
      </c>
      <c r="X123" s="75">
        <f t="shared" si="184"/>
        <v>32.170001293075103</v>
      </c>
      <c r="Y123" s="20">
        <f t="shared" si="185"/>
        <v>0</v>
      </c>
      <c r="Z123" s="20">
        <f t="shared" si="186"/>
        <v>2037.0173498780323</v>
      </c>
      <c r="AA123" s="50">
        <f t="shared" si="204"/>
        <v>0</v>
      </c>
      <c r="AB123" s="48">
        <f t="shared" si="187"/>
        <v>0</v>
      </c>
      <c r="AC123" s="48">
        <f t="shared" si="188"/>
        <v>0</v>
      </c>
      <c r="AD123" s="75">
        <f t="shared" si="189"/>
        <v>32.170001293075103</v>
      </c>
      <c r="AE123" s="8">
        <f t="shared" ref="AE123:AE126" si="207">AA123*AD123/100</f>
        <v>0</v>
      </c>
      <c r="AF123" s="20">
        <f t="shared" si="191"/>
        <v>0</v>
      </c>
      <c r="AG123" s="50">
        <f t="shared" si="205"/>
        <v>0</v>
      </c>
      <c r="AH123" s="48">
        <f t="shared" si="192"/>
        <v>0</v>
      </c>
      <c r="AI123" s="48">
        <f t="shared" si="193"/>
        <v>0</v>
      </c>
      <c r="AJ123" s="75">
        <f t="shared" si="194"/>
        <v>32.170001293075103</v>
      </c>
      <c r="AK123" s="8">
        <f t="shared" si="195"/>
        <v>0</v>
      </c>
      <c r="AL123" s="20">
        <f t="shared" si="196"/>
        <v>0</v>
      </c>
      <c r="AM123" s="50">
        <f t="shared" si="206"/>
        <v>0</v>
      </c>
      <c r="AN123" s="48">
        <f t="shared" si="197"/>
        <v>0</v>
      </c>
      <c r="AO123" s="48">
        <f t="shared" si="198"/>
        <v>0</v>
      </c>
      <c r="AP123" s="75">
        <f t="shared" si="199"/>
        <v>32.170001293075103</v>
      </c>
      <c r="AQ123" s="8">
        <f t="shared" si="200"/>
        <v>0</v>
      </c>
      <c r="AR123" s="23">
        <f t="shared" si="201"/>
        <v>0</v>
      </c>
      <c r="AT123" s="15">
        <f t="shared" si="97"/>
        <v>0</v>
      </c>
      <c r="AU123" s="2">
        <f t="shared" si="70"/>
        <v>0</v>
      </c>
    </row>
    <row r="124" spans="2:47" ht="33.75" x14ac:dyDescent="0.25">
      <c r="B124" s="85" t="s">
        <v>33</v>
      </c>
      <c r="C124" s="86">
        <v>16962</v>
      </c>
      <c r="D124" s="87" t="s">
        <v>127</v>
      </c>
      <c r="E124" s="39" t="s">
        <v>12</v>
      </c>
      <c r="F124" s="41">
        <v>84</v>
      </c>
      <c r="G124" s="41">
        <v>84</v>
      </c>
      <c r="H124" s="119">
        <v>6004.63</v>
      </c>
      <c r="I124" s="42">
        <v>72056</v>
      </c>
      <c r="J124" s="42">
        <v>72056</v>
      </c>
      <c r="K124" s="16">
        <f t="shared" si="175"/>
        <v>84</v>
      </c>
      <c r="L124" s="17">
        <f t="shared" si="176"/>
        <v>72056</v>
      </c>
      <c r="M124" s="8">
        <f t="shared" si="177"/>
        <v>857.81</v>
      </c>
      <c r="N124" s="20">
        <f t="shared" si="202"/>
        <v>10293.719999999999</v>
      </c>
      <c r="O124" s="50">
        <f t="shared" si="178"/>
        <v>6004.63</v>
      </c>
      <c r="P124" s="121">
        <v>0</v>
      </c>
      <c r="Q124" s="48">
        <f t="shared" si="179"/>
        <v>6004.63</v>
      </c>
      <c r="R124" s="75">
        <f t="shared" si="180"/>
        <v>32.170001293075103</v>
      </c>
      <c r="S124" s="20">
        <f t="shared" si="203"/>
        <v>1931.6895486443755</v>
      </c>
      <c r="T124" s="20">
        <f t="shared" si="181"/>
        <v>1931.6895486443755</v>
      </c>
      <c r="U124" s="33"/>
      <c r="V124" s="48">
        <f t="shared" si="182"/>
        <v>0</v>
      </c>
      <c r="W124" s="48">
        <f t="shared" si="183"/>
        <v>10293.719999999999</v>
      </c>
      <c r="X124" s="75">
        <f t="shared" si="184"/>
        <v>32.170001293075103</v>
      </c>
      <c r="Y124" s="20">
        <f t="shared" si="185"/>
        <v>0</v>
      </c>
      <c r="Z124" s="20">
        <f t="shared" si="186"/>
        <v>3311.4898571055301</v>
      </c>
      <c r="AA124" s="50">
        <f t="shared" si="204"/>
        <v>0</v>
      </c>
      <c r="AB124" s="48">
        <f t="shared" si="187"/>
        <v>0</v>
      </c>
      <c r="AC124" s="48">
        <f t="shared" si="188"/>
        <v>0</v>
      </c>
      <c r="AD124" s="75">
        <f t="shared" si="189"/>
        <v>32.170001293075103</v>
      </c>
      <c r="AE124" s="8">
        <f t="shared" si="207"/>
        <v>0</v>
      </c>
      <c r="AF124" s="20">
        <f t="shared" si="191"/>
        <v>0</v>
      </c>
      <c r="AG124" s="50">
        <f t="shared" si="205"/>
        <v>0</v>
      </c>
      <c r="AH124" s="48">
        <f t="shared" si="192"/>
        <v>0</v>
      </c>
      <c r="AI124" s="48">
        <f t="shared" si="193"/>
        <v>0</v>
      </c>
      <c r="AJ124" s="75">
        <f t="shared" si="194"/>
        <v>32.170001293075103</v>
      </c>
      <c r="AK124" s="8">
        <f t="shared" si="195"/>
        <v>0</v>
      </c>
      <c r="AL124" s="20">
        <f t="shared" si="196"/>
        <v>0</v>
      </c>
      <c r="AM124" s="50">
        <f t="shared" si="206"/>
        <v>0</v>
      </c>
      <c r="AN124" s="48">
        <f t="shared" si="197"/>
        <v>0</v>
      </c>
      <c r="AO124" s="48">
        <f t="shared" si="198"/>
        <v>0</v>
      </c>
      <c r="AP124" s="75">
        <f t="shared" si="199"/>
        <v>32.170001293075103</v>
      </c>
      <c r="AQ124" s="8">
        <f t="shared" si="200"/>
        <v>0</v>
      </c>
      <c r="AR124" s="23">
        <f t="shared" si="201"/>
        <v>0</v>
      </c>
      <c r="AT124" s="15">
        <f t="shared" si="97"/>
        <v>0</v>
      </c>
      <c r="AU124" s="2">
        <f t="shared" si="70"/>
        <v>0</v>
      </c>
    </row>
    <row r="125" spans="2:47" ht="33.75" x14ac:dyDescent="0.25">
      <c r="B125" s="85" t="s">
        <v>30</v>
      </c>
      <c r="C125" s="86">
        <v>16955</v>
      </c>
      <c r="D125" s="87" t="s">
        <v>125</v>
      </c>
      <c r="E125" s="39" t="s">
        <v>12</v>
      </c>
      <c r="F125" s="41">
        <v>84</v>
      </c>
      <c r="G125" s="41">
        <v>84</v>
      </c>
      <c r="H125" s="119">
        <v>3598.77</v>
      </c>
      <c r="I125" s="42">
        <v>50382.39</v>
      </c>
      <c r="J125" s="42">
        <v>50382.39</v>
      </c>
      <c r="K125" s="16">
        <f t="shared" si="175"/>
        <v>84</v>
      </c>
      <c r="L125" s="17">
        <f t="shared" si="176"/>
        <v>50382.39</v>
      </c>
      <c r="M125" s="8">
        <f t="shared" si="177"/>
        <v>599.79</v>
      </c>
      <c r="N125" s="20">
        <f t="shared" si="202"/>
        <v>7197.48</v>
      </c>
      <c r="O125" s="50">
        <f t="shared" si="178"/>
        <v>3598.77</v>
      </c>
      <c r="P125" s="121">
        <v>0</v>
      </c>
      <c r="Q125" s="48">
        <f t="shared" si="179"/>
        <v>3598.77</v>
      </c>
      <c r="R125" s="75">
        <f t="shared" si="180"/>
        <v>32.170001293075103</v>
      </c>
      <c r="S125" s="20">
        <f t="shared" si="203"/>
        <v>1157.7243555347989</v>
      </c>
      <c r="T125" s="20">
        <f t="shared" si="181"/>
        <v>1157.7243555347989</v>
      </c>
      <c r="U125" s="33"/>
      <c r="V125" s="48">
        <f t="shared" si="182"/>
        <v>0</v>
      </c>
      <c r="W125" s="48">
        <f t="shared" si="183"/>
        <v>7197.48</v>
      </c>
      <c r="X125" s="75">
        <f t="shared" si="184"/>
        <v>32.170001293075103</v>
      </c>
      <c r="Y125" s="20">
        <f t="shared" si="185"/>
        <v>0</v>
      </c>
      <c r="Z125" s="20">
        <f t="shared" si="186"/>
        <v>2315.4294090688218</v>
      </c>
      <c r="AA125" s="50">
        <f t="shared" si="204"/>
        <v>0</v>
      </c>
      <c r="AB125" s="48">
        <f t="shared" si="187"/>
        <v>0</v>
      </c>
      <c r="AC125" s="48">
        <f t="shared" si="188"/>
        <v>0</v>
      </c>
      <c r="AD125" s="75">
        <f t="shared" si="189"/>
        <v>32.170001293075103</v>
      </c>
      <c r="AE125" s="8">
        <f t="shared" si="207"/>
        <v>0</v>
      </c>
      <c r="AF125" s="20">
        <f t="shared" si="191"/>
        <v>0</v>
      </c>
      <c r="AG125" s="50">
        <f t="shared" si="205"/>
        <v>0</v>
      </c>
      <c r="AH125" s="48">
        <f t="shared" si="192"/>
        <v>0</v>
      </c>
      <c r="AI125" s="48">
        <f t="shared" si="193"/>
        <v>0</v>
      </c>
      <c r="AJ125" s="75">
        <f t="shared" si="194"/>
        <v>32.170001293075103</v>
      </c>
      <c r="AK125" s="8">
        <f t="shared" si="195"/>
        <v>0</v>
      </c>
      <c r="AL125" s="20">
        <f t="shared" si="196"/>
        <v>0</v>
      </c>
      <c r="AM125" s="50">
        <f t="shared" si="206"/>
        <v>0</v>
      </c>
      <c r="AN125" s="48">
        <f t="shared" si="197"/>
        <v>0</v>
      </c>
      <c r="AO125" s="48">
        <f t="shared" si="198"/>
        <v>0</v>
      </c>
      <c r="AP125" s="75">
        <f t="shared" si="199"/>
        <v>32.170001293075103</v>
      </c>
      <c r="AQ125" s="8">
        <f t="shared" si="200"/>
        <v>0</v>
      </c>
      <c r="AR125" s="23">
        <f t="shared" si="201"/>
        <v>0</v>
      </c>
      <c r="AT125" s="15">
        <f t="shared" si="97"/>
        <v>0</v>
      </c>
      <c r="AU125" s="2">
        <f t="shared" si="70"/>
        <v>0</v>
      </c>
    </row>
    <row r="126" spans="2:47" ht="33.75" x14ac:dyDescent="0.25">
      <c r="B126" s="85" t="s">
        <v>31</v>
      </c>
      <c r="C126" s="86">
        <v>16956</v>
      </c>
      <c r="D126" s="87" t="s">
        <v>125</v>
      </c>
      <c r="E126" s="39" t="s">
        <v>12</v>
      </c>
      <c r="F126" s="41">
        <v>84</v>
      </c>
      <c r="G126" s="41">
        <v>84</v>
      </c>
      <c r="H126" s="119">
        <v>3658.87</v>
      </c>
      <c r="I126" s="42">
        <v>51229.51</v>
      </c>
      <c r="J126" s="42">
        <v>51229.51</v>
      </c>
      <c r="K126" s="16">
        <f t="shared" si="175"/>
        <v>84</v>
      </c>
      <c r="L126" s="17">
        <f t="shared" si="176"/>
        <v>51229.51</v>
      </c>
      <c r="M126" s="8">
        <f t="shared" si="177"/>
        <v>609.88</v>
      </c>
      <c r="N126" s="20">
        <f t="shared" si="202"/>
        <v>7318.5599999999995</v>
      </c>
      <c r="O126" s="50">
        <f t="shared" si="178"/>
        <v>3658.87</v>
      </c>
      <c r="P126" s="121">
        <v>0</v>
      </c>
      <c r="Q126" s="48">
        <f t="shared" si="179"/>
        <v>3658.87</v>
      </c>
      <c r="R126" s="75">
        <f>0.321700012930751*100</f>
        <v>32.170001293075103</v>
      </c>
      <c r="S126" s="20">
        <f t="shared" si="203"/>
        <v>1177.0585263119369</v>
      </c>
      <c r="T126" s="20">
        <f t="shared" si="181"/>
        <v>1177.0585263119369</v>
      </c>
      <c r="U126" s="33"/>
      <c r="V126" s="48">
        <f t="shared" si="182"/>
        <v>0</v>
      </c>
      <c r="W126" s="48">
        <f t="shared" si="183"/>
        <v>7318.5599999999995</v>
      </c>
      <c r="X126" s="75">
        <f>0.321700012930751*100</f>
        <v>32.170001293075103</v>
      </c>
      <c r="Y126" s="20">
        <f t="shared" si="185"/>
        <v>0</v>
      </c>
      <c r="Z126" s="20">
        <f t="shared" si="186"/>
        <v>2354.3808466344772</v>
      </c>
      <c r="AA126" s="50">
        <f t="shared" si="204"/>
        <v>0</v>
      </c>
      <c r="AB126" s="48">
        <f t="shared" si="187"/>
        <v>0</v>
      </c>
      <c r="AC126" s="48">
        <f t="shared" si="188"/>
        <v>0</v>
      </c>
      <c r="AD126" s="75">
        <f>0.321700012930751*100</f>
        <v>32.170001293075103</v>
      </c>
      <c r="AE126" s="8">
        <f t="shared" si="207"/>
        <v>0</v>
      </c>
      <c r="AF126" s="20">
        <f t="shared" si="191"/>
        <v>0</v>
      </c>
      <c r="AG126" s="50">
        <f t="shared" si="205"/>
        <v>0</v>
      </c>
      <c r="AH126" s="48">
        <f t="shared" si="192"/>
        <v>0</v>
      </c>
      <c r="AI126" s="48">
        <f t="shared" si="193"/>
        <v>0</v>
      </c>
      <c r="AJ126" s="75">
        <f>0.321700012930751*100</f>
        <v>32.170001293075103</v>
      </c>
      <c r="AK126" s="8">
        <f t="shared" si="195"/>
        <v>0</v>
      </c>
      <c r="AL126" s="20">
        <f t="shared" si="196"/>
        <v>0</v>
      </c>
      <c r="AM126" s="50">
        <f t="shared" si="206"/>
        <v>0</v>
      </c>
      <c r="AN126" s="48">
        <f t="shared" si="197"/>
        <v>0</v>
      </c>
      <c r="AO126" s="48">
        <f t="shared" si="198"/>
        <v>0</v>
      </c>
      <c r="AP126" s="75">
        <f>0.321700012930751*100</f>
        <v>32.170001293075103</v>
      </c>
      <c r="AQ126" s="8">
        <f t="shared" si="200"/>
        <v>0</v>
      </c>
      <c r="AR126" s="23">
        <f t="shared" si="201"/>
        <v>0</v>
      </c>
      <c r="AT126" s="15">
        <f t="shared" si="97"/>
        <v>0</v>
      </c>
      <c r="AU126" s="2">
        <f t="shared" si="70"/>
        <v>0</v>
      </c>
    </row>
    <row r="127" spans="2:47" ht="15.75" thickBot="1" x14ac:dyDescent="0.3">
      <c r="B127" s="141" t="s">
        <v>15</v>
      </c>
      <c r="C127" s="141"/>
      <c r="D127" s="141"/>
      <c r="E127" s="141"/>
      <c r="F127" s="141"/>
      <c r="G127" s="141"/>
      <c r="H127" s="12">
        <f>SUM(H112:H126)</f>
        <v>2729786.3600000003</v>
      </c>
      <c r="I127" s="12">
        <f>SUM(I112:I126)</f>
        <v>48531047.25999999</v>
      </c>
      <c r="J127" s="12">
        <f>SUM(J112:J126)</f>
        <v>20531838.629999999</v>
      </c>
      <c r="K127" s="12"/>
      <c r="L127" s="12">
        <f t="shared" ref="L127:Q127" si="208">SUM(L112:L126)</f>
        <v>48531047.25999999</v>
      </c>
      <c r="M127" s="12">
        <f t="shared" si="208"/>
        <v>116945.14000000001</v>
      </c>
      <c r="N127" s="30">
        <f t="shared" si="208"/>
        <v>1403341.68</v>
      </c>
      <c r="O127" s="73">
        <f t="shared" si="208"/>
        <v>2729786.3600000003</v>
      </c>
      <c r="P127" s="54">
        <f t="shared" si="208"/>
        <v>27999208.629999999</v>
      </c>
      <c r="Q127" s="54">
        <f t="shared" si="208"/>
        <v>1359730.7599999998</v>
      </c>
      <c r="R127" s="54"/>
      <c r="S127" s="70">
        <f>SUM(S112:S126)</f>
        <v>848720.5038423707</v>
      </c>
      <c r="T127" s="70">
        <f>SUM(T112:T126)</f>
        <v>437425.40307433991</v>
      </c>
      <c r="U127" s="73">
        <f>SUM(U112:U126)</f>
        <v>2644396.6800000002</v>
      </c>
      <c r="V127" s="54">
        <f>SUM(V112:V126)</f>
        <v>25354811.949999999</v>
      </c>
      <c r="W127" s="54">
        <f>SUM(W112:W126)</f>
        <v>1312736.3999999999</v>
      </c>
      <c r="X127" s="54"/>
      <c r="Y127" s="70">
        <f>SUM(Y112:Y126)</f>
        <v>850702.44615003502</v>
      </c>
      <c r="Z127" s="70">
        <f>SUM(Z112:Z126)</f>
        <v>422307.3168546675</v>
      </c>
      <c r="AA127" s="62">
        <f>SUM(AA112:AA126)</f>
        <v>2636235.06</v>
      </c>
      <c r="AB127" s="12">
        <f>SUM(AB112:AB126)</f>
        <v>22718576.889999997</v>
      </c>
      <c r="AC127" s="12">
        <f>SUM(AC112:AC126)</f>
        <v>1266179.46</v>
      </c>
      <c r="AD127" s="54"/>
      <c r="AE127" s="49">
        <f>SUM(AE112:AE126)</f>
        <v>848076.85289049917</v>
      </c>
      <c r="AF127" s="30">
        <f>SUM(AF112:AF126)</f>
        <v>407329.94865465129</v>
      </c>
      <c r="AG127" s="63">
        <f>SUM(AG112:AG126)</f>
        <v>2604617.4300000002</v>
      </c>
      <c r="AH127" s="54">
        <f>SUM(AH112:AH126)</f>
        <v>20113959.459999997</v>
      </c>
      <c r="AI127" s="54">
        <f>SUM(AI112:AI126)</f>
        <v>1234561.8299999998</v>
      </c>
      <c r="AJ127" s="54"/>
      <c r="AK127" s="65">
        <f>SUM(AK112:AK126)</f>
        <v>837905.46091065952</v>
      </c>
      <c r="AL127" s="70">
        <f>SUM(AL112:AL126)</f>
        <v>397158.55667481164</v>
      </c>
      <c r="AM127" s="63">
        <f>SUM(AM112:AM126)</f>
        <v>2560913.16</v>
      </c>
      <c r="AN127" s="54">
        <f>SUM(AN112:AN126)</f>
        <v>17553046.299999997</v>
      </c>
      <c r="AO127" s="54">
        <f>SUM(AO112:AO126)</f>
        <v>1190857.5599999998</v>
      </c>
      <c r="AP127" s="54"/>
      <c r="AQ127" s="65">
        <f>SUM(AQ112:AQ126)</f>
        <v>823845.79668653046</v>
      </c>
      <c r="AR127" s="66">
        <f>SUM(AR112:AR126)</f>
        <v>383098.89245068259</v>
      </c>
    </row>
    <row r="128" spans="2:47" x14ac:dyDescent="0.25">
      <c r="O128" s="55"/>
      <c r="P128" s="56"/>
      <c r="Q128" s="56"/>
      <c r="R128" s="56"/>
      <c r="S128" s="56"/>
      <c r="T128" s="81"/>
      <c r="U128" s="55"/>
      <c r="V128" s="56"/>
      <c r="W128" s="56"/>
      <c r="X128" s="56"/>
      <c r="Y128" s="56"/>
      <c r="Z128" s="81"/>
      <c r="AA128" s="60"/>
      <c r="AD128" s="14"/>
      <c r="AG128" s="45"/>
      <c r="AJ128" s="14"/>
      <c r="AM128" s="45"/>
      <c r="AP128" s="14"/>
      <c r="AR128" s="25"/>
    </row>
    <row r="129" spans="4:44" x14ac:dyDescent="0.25">
      <c r="H129" s="130">
        <f>H127+H108+H88</f>
        <v>16197349.35</v>
      </c>
      <c r="I129" s="130">
        <f>I127+I108+I88</f>
        <v>275216021.87</v>
      </c>
      <c r="O129" s="34"/>
      <c r="U129" s="127"/>
      <c r="Z129" s="35"/>
      <c r="AA129" s="60"/>
      <c r="AD129" s="14"/>
      <c r="AG129" s="45"/>
      <c r="AJ129" s="14"/>
      <c r="AM129" s="45"/>
      <c r="AP129" s="14"/>
      <c r="AR129" s="35"/>
    </row>
    <row r="130" spans="4:44" x14ac:dyDescent="0.25">
      <c r="H130" s="14"/>
      <c r="O130" s="34"/>
      <c r="U130" s="34"/>
      <c r="Z130" s="35"/>
      <c r="AG130" s="24"/>
      <c r="AM130" s="24"/>
      <c r="AR130" s="35"/>
    </row>
    <row r="131" spans="4:44" ht="15.75" thickBot="1" x14ac:dyDescent="0.3">
      <c r="H131" s="15"/>
      <c r="O131" s="52">
        <f>O127+O108+O88</f>
        <v>16197349.35</v>
      </c>
      <c r="P131" s="57">
        <f>P127+P108+P88</f>
        <v>123471500.07000004</v>
      </c>
      <c r="Q131" s="57">
        <f>Q127+Q108+Q88</f>
        <v>13257021.080000002</v>
      </c>
      <c r="R131" s="27" t="s">
        <v>42</v>
      </c>
      <c r="S131" s="28">
        <f>S127+S108+S88</f>
        <v>5859531.3164253701</v>
      </c>
      <c r="T131" s="59">
        <f>T127+T108+T88</f>
        <v>5192449.928344341</v>
      </c>
      <c r="U131" s="64">
        <f>U127+U108+U88</f>
        <v>13848266.526000002</v>
      </c>
      <c r="V131" s="57">
        <f>V127+V108+V88</f>
        <v>115522889.74399999</v>
      </c>
      <c r="W131" s="57">
        <f>W127+W108+W88</f>
        <v>12469774.946000002</v>
      </c>
      <c r="X131" s="27" t="s">
        <v>42</v>
      </c>
      <c r="Y131" s="28">
        <f>Y127+Y108+Y88</f>
        <v>5641134.3778884988</v>
      </c>
      <c r="Z131" s="28">
        <f>Z127+Z108+Z88</f>
        <v>5204595.2855231306</v>
      </c>
      <c r="AA131" s="74">
        <f>AA127+AA108+AA88</f>
        <v>12782945.636000004</v>
      </c>
      <c r="AB131" s="57">
        <f>AB127+AB108+AB88</f>
        <v>105593558.118</v>
      </c>
      <c r="AC131" s="57">
        <f>AC127+AC108+AC88</f>
        <v>11412889.836000003</v>
      </c>
      <c r="AD131" s="27" t="s">
        <v>42</v>
      </c>
      <c r="AE131" s="53">
        <f>AE127+AE108+AE88</f>
        <v>5887216.5035177264</v>
      </c>
      <c r="AF131" s="59">
        <f>AF127+AF108+AF88</f>
        <v>5446469.5645018797</v>
      </c>
      <c r="AG131" s="52">
        <f>AG127+AG108+AG88</f>
        <v>12539664.766000003</v>
      </c>
      <c r="AH131" s="57">
        <f>AH127+AH108+AH88</f>
        <v>101566107.66199999</v>
      </c>
      <c r="AI131" s="57">
        <f>AI127+AI108+AI88</f>
        <v>11169609.166000003</v>
      </c>
      <c r="AJ131" s="27" t="s">
        <v>42</v>
      </c>
      <c r="AK131" s="53">
        <f>AK127+AK108+AK88</f>
        <v>6072695.5562428758</v>
      </c>
      <c r="AL131" s="59">
        <f>AL127+AL108+AL88</f>
        <v>5631948.6520070285</v>
      </c>
      <c r="AM131" s="71">
        <f>AM127+AM108+AM88</f>
        <v>15880209.469999999</v>
      </c>
      <c r="AN131" s="67">
        <f>AN127+AN108+AN88</f>
        <v>87640134.171999991</v>
      </c>
      <c r="AO131" s="67">
        <f>AO127+AO108+AO88</f>
        <v>14510153.869999997</v>
      </c>
      <c r="AP131" s="68" t="s">
        <v>42</v>
      </c>
      <c r="AQ131" s="72">
        <f>AQ127+AQ108+AQ88</f>
        <v>9794156.14522353</v>
      </c>
      <c r="AR131" s="69">
        <f>AR127+AR108+AR88</f>
        <v>9353409.2409876809</v>
      </c>
    </row>
    <row r="133" spans="4:44" ht="26.25" x14ac:dyDescent="0.25">
      <c r="D133" s="129"/>
      <c r="E133" s="129" t="s">
        <v>131</v>
      </c>
      <c r="F133" s="129"/>
      <c r="G133" s="129"/>
      <c r="H133" s="129"/>
      <c r="I133" s="129"/>
      <c r="J133" s="129"/>
      <c r="K133" s="129" t="s">
        <v>132</v>
      </c>
      <c r="T133" s="15"/>
      <c r="Y133" s="15"/>
      <c r="Z133" s="15"/>
      <c r="AF133" s="15"/>
      <c r="AL133" s="15"/>
      <c r="AR133" s="15"/>
    </row>
    <row r="134" spans="4:44" x14ac:dyDescent="0.25">
      <c r="P134" s="1" t="s">
        <v>154</v>
      </c>
      <c r="S134" s="2"/>
      <c r="T134" s="2"/>
      <c r="U134" s="2"/>
      <c r="X134" s="2"/>
      <c r="Y134" s="2"/>
      <c r="Z134" s="2"/>
      <c r="AF134" s="2"/>
      <c r="AL134" s="2"/>
      <c r="AR134" s="2"/>
    </row>
    <row r="135" spans="4:44" x14ac:dyDescent="0.25">
      <c r="P135" s="134" t="s">
        <v>153</v>
      </c>
      <c r="Q135" s="134"/>
      <c r="R135" s="135">
        <v>952622.71</v>
      </c>
      <c r="S135" s="135"/>
      <c r="T135" s="135"/>
      <c r="U135"/>
    </row>
    <row r="136" spans="4:44" x14ac:dyDescent="0.25">
      <c r="P136" s="134" t="s">
        <v>148</v>
      </c>
      <c r="Q136" s="134"/>
      <c r="R136" s="135">
        <v>1725784.26</v>
      </c>
      <c r="S136" s="135"/>
      <c r="T136" s="135"/>
      <c r="U136"/>
    </row>
    <row r="137" spans="4:44" x14ac:dyDescent="0.25">
      <c r="P137" s="134" t="s">
        <v>149</v>
      </c>
      <c r="Q137" s="134"/>
      <c r="R137" s="135">
        <v>3181124.28</v>
      </c>
      <c r="S137" s="135"/>
      <c r="T137" s="135"/>
      <c r="U137"/>
    </row>
    <row r="138" spans="4:44" x14ac:dyDescent="0.25">
      <c r="P138"/>
      <c r="Q138"/>
      <c r="R138"/>
      <c r="S138"/>
      <c r="T138" s="84">
        <f>SUM(R135:T137)</f>
        <v>5859531.25</v>
      </c>
      <c r="U138"/>
    </row>
    <row r="139" spans="4:44" x14ac:dyDescent="0.25">
      <c r="P139"/>
      <c r="Q139"/>
      <c r="R139"/>
      <c r="S139"/>
      <c r="T139" s="83"/>
      <c r="U139"/>
    </row>
    <row r="148" spans="2:6" ht="35.25" x14ac:dyDescent="0.25">
      <c r="B148" s="128"/>
      <c r="C148" s="128"/>
      <c r="E148" s="128"/>
      <c r="F148" s="128"/>
    </row>
  </sheetData>
  <autoFilter ref="A4:AY109" xr:uid="{00000000-0001-0000-0000-000000000000}"/>
  <mergeCells count="14">
    <mergeCell ref="AG2:AL2"/>
    <mergeCell ref="AM2:AR2"/>
    <mergeCell ref="P135:Q135"/>
    <mergeCell ref="P136:Q136"/>
    <mergeCell ref="B88:G88"/>
    <mergeCell ref="B108:G108"/>
    <mergeCell ref="B127:G127"/>
    <mergeCell ref="O2:T2"/>
    <mergeCell ref="U2:Z2"/>
    <mergeCell ref="P137:Q137"/>
    <mergeCell ref="R135:T135"/>
    <mergeCell ref="R136:T136"/>
    <mergeCell ref="R137:T137"/>
    <mergeCell ref="AA2:AF2"/>
  </mergeCells>
  <pageMargins left="0.70866141732283472" right="0.70866141732283472" top="0.74803149606299213" bottom="0.74803149606299213" header="0.31496062992125984" footer="0.31496062992125984"/>
  <pageSetup paperSize="8" scale="3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Куликова Оксана Станиславовна</dc:creator>
  <cp:lastModifiedBy>Осташук Татьяна Петровна</cp:lastModifiedBy>
  <cp:lastPrinted>2026-04-23T05:09:27Z</cp:lastPrinted>
  <dcterms:created xsi:type="dcterms:W3CDTF">2015-06-05T18:19:34Z</dcterms:created>
  <dcterms:modified xsi:type="dcterms:W3CDTF">2026-04-23T05:35:53Z</dcterms:modified>
</cp:coreProperties>
</file>